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tian.lineros\Desktop\SMA\proyectos\Operativos\Plantel porcino rucapequen\2023\titular\"/>
    </mc:Choice>
  </mc:AlternateContent>
  <xr:revisionPtr revIDLastSave="0" documentId="13_ncr:1_{7434A778-3BC9-4098-AA48-C0130230E1A5}" xr6:coauthVersionLast="47" xr6:coauthVersionMax="47" xr10:uidLastSave="{00000000-0000-0000-0000-000000000000}"/>
  <bookViews>
    <workbookView xWindow="-120" yWindow="-16320" windowWidth="29040" windowHeight="15840" activeTab="6" xr2:uid="{00000000-000D-0000-FFFF-FFFF00000000}"/>
  </bookViews>
  <sheets>
    <sheet name="sep22" sheetId="5" r:id="rId1"/>
    <sheet name="oct22" sheetId="6" r:id="rId2"/>
    <sheet name="nov22" sheetId="7" r:id="rId3"/>
    <sheet name="dic22" sheetId="8" r:id="rId4"/>
    <sheet name="ene23" sheetId="9" r:id="rId5"/>
    <sheet name="feb23" sheetId="10" r:id="rId6"/>
    <sheet name="todos" sheetId="11" r:id="rId7"/>
  </sheets>
  <definedNames>
    <definedName name="_xlnm._FilterDatabase" localSheetId="6" hidden="1">todos!$B$2:$G$133</definedName>
  </definedNames>
  <calcPr calcId="181029"/>
</workbook>
</file>

<file path=xl/calcChain.xml><?xml version="1.0" encoding="utf-8"?>
<calcChain xmlns="http://schemas.openxmlformats.org/spreadsheetml/2006/main">
  <c r="I6" i="11" l="1"/>
  <c r="L6" i="11" s="1"/>
  <c r="N6" i="11" s="1"/>
  <c r="I5" i="11"/>
  <c r="L5" i="11" s="1"/>
  <c r="N5" i="11" s="1"/>
  <c r="I3" i="11"/>
  <c r="N10" i="11"/>
  <c r="N70" i="11"/>
  <c r="N133" i="11"/>
  <c r="N132" i="11"/>
  <c r="N131" i="11"/>
  <c r="N128" i="11"/>
  <c r="N127" i="11"/>
  <c r="N126" i="11"/>
  <c r="N125" i="11"/>
  <c r="N124" i="11"/>
  <c r="N121" i="11"/>
  <c r="N120" i="11"/>
  <c r="N119" i="11"/>
  <c r="N118" i="11"/>
  <c r="N117" i="11"/>
  <c r="N114" i="11"/>
  <c r="N113" i="11"/>
  <c r="N112" i="11"/>
  <c r="N111" i="11"/>
  <c r="N110" i="11"/>
  <c r="N107" i="11"/>
  <c r="N106" i="11"/>
  <c r="N105" i="11"/>
  <c r="N104" i="11"/>
  <c r="N103" i="11"/>
  <c r="N100" i="11"/>
  <c r="N99" i="11"/>
  <c r="N98" i="11"/>
  <c r="N97" i="11"/>
  <c r="N93" i="11"/>
  <c r="N92" i="11"/>
  <c r="N91" i="11"/>
  <c r="N90" i="11"/>
  <c r="N89" i="11"/>
  <c r="N85" i="11"/>
  <c r="N84" i="11"/>
  <c r="N83" i="11"/>
  <c r="N82" i="11"/>
  <c r="N79" i="11"/>
  <c r="N78" i="11"/>
  <c r="N77" i="11"/>
  <c r="N76" i="11"/>
  <c r="N75" i="11"/>
  <c r="N72" i="11"/>
  <c r="N69" i="11"/>
  <c r="N68" i="11"/>
  <c r="N65" i="11"/>
  <c r="N64" i="11"/>
  <c r="N63" i="11"/>
  <c r="N62" i="11"/>
  <c r="N61" i="11"/>
  <c r="N58" i="11"/>
  <c r="N57" i="11"/>
  <c r="N56" i="11"/>
  <c r="N55" i="11"/>
  <c r="N54" i="11"/>
  <c r="N51" i="11"/>
  <c r="N50" i="11"/>
  <c r="N49" i="11"/>
  <c r="N48" i="11"/>
  <c r="N47" i="11"/>
  <c r="N44" i="11"/>
  <c r="N43" i="11"/>
  <c r="N42" i="11"/>
  <c r="N41" i="11"/>
  <c r="N40" i="11"/>
  <c r="N37" i="11"/>
  <c r="N36" i="11"/>
  <c r="N35" i="11"/>
  <c r="N30" i="11"/>
  <c r="N29" i="11"/>
  <c r="N28" i="11"/>
  <c r="N27" i="11"/>
  <c r="N26" i="11"/>
  <c r="N23" i="11"/>
  <c r="N22" i="11"/>
  <c r="N21" i="11"/>
  <c r="N20" i="11"/>
  <c r="N19" i="11"/>
  <c r="N16" i="11"/>
  <c r="N15" i="11"/>
  <c r="N14" i="11"/>
  <c r="N13" i="11"/>
  <c r="N9" i="11"/>
  <c r="N8" i="11"/>
  <c r="N7" i="11"/>
  <c r="M133" i="11"/>
  <c r="M132" i="11"/>
  <c r="M131" i="11"/>
  <c r="M128" i="11"/>
  <c r="M127" i="11"/>
  <c r="M126" i="11"/>
  <c r="M125" i="11"/>
  <c r="M124" i="11"/>
  <c r="M121" i="11"/>
  <c r="M120" i="11"/>
  <c r="M119" i="11"/>
  <c r="M118" i="11"/>
  <c r="M117" i="11"/>
  <c r="M114" i="11"/>
  <c r="M113" i="11"/>
  <c r="M112" i="11"/>
  <c r="M111" i="11"/>
  <c r="M110" i="11"/>
  <c r="M107" i="11"/>
  <c r="M106" i="11"/>
  <c r="M105" i="11"/>
  <c r="M104" i="11"/>
  <c r="M103" i="11"/>
  <c r="M100" i="11"/>
  <c r="M99" i="11"/>
  <c r="M98" i="11"/>
  <c r="M97" i="11"/>
  <c r="M93" i="11"/>
  <c r="M92" i="11"/>
  <c r="M91" i="11"/>
  <c r="M90" i="11"/>
  <c r="M89" i="11"/>
  <c r="M85" i="11"/>
  <c r="M84" i="11"/>
  <c r="M83" i="11"/>
  <c r="M82" i="11"/>
  <c r="M79" i="11"/>
  <c r="M78" i="11"/>
  <c r="M77" i="11"/>
  <c r="M76" i="11"/>
  <c r="M75" i="11"/>
  <c r="M72" i="11"/>
  <c r="M70" i="11"/>
  <c r="M69" i="11"/>
  <c r="M68" i="11"/>
  <c r="M65" i="11"/>
  <c r="M64" i="11"/>
  <c r="M63" i="11"/>
  <c r="M62" i="11"/>
  <c r="M61" i="11"/>
  <c r="M58" i="11"/>
  <c r="M57" i="11"/>
  <c r="M56" i="11"/>
  <c r="M55" i="11"/>
  <c r="M54" i="11"/>
  <c r="M51" i="11"/>
  <c r="M50" i="11"/>
  <c r="M49" i="11"/>
  <c r="M48" i="11"/>
  <c r="M47" i="11"/>
  <c r="M44" i="11"/>
  <c r="M43" i="11"/>
  <c r="M42" i="11"/>
  <c r="M41" i="11"/>
  <c r="M40" i="11"/>
  <c r="M37" i="11"/>
  <c r="M36" i="11"/>
  <c r="M35" i="11"/>
  <c r="M30" i="11"/>
  <c r="M29" i="11"/>
  <c r="M28" i="11"/>
  <c r="M27" i="11"/>
  <c r="M26" i="11"/>
  <c r="M23" i="11"/>
  <c r="M22" i="11"/>
  <c r="M21" i="11"/>
  <c r="M20" i="11"/>
  <c r="M19" i="11"/>
  <c r="M16" i="11"/>
  <c r="M15" i="11"/>
  <c r="M14" i="11"/>
  <c r="M13" i="11"/>
  <c r="M10" i="11"/>
  <c r="M9" i="11"/>
  <c r="M8" i="11"/>
  <c r="M7" i="11"/>
  <c r="M6" i="11"/>
  <c r="M5" i="11"/>
  <c r="M3" i="11"/>
  <c r="L3" i="11"/>
  <c r="N3" i="11" s="1"/>
  <c r="L133" i="11"/>
  <c r="L132" i="11"/>
  <c r="L131" i="11"/>
  <c r="L128" i="11"/>
  <c r="L127" i="11"/>
  <c r="L126" i="11"/>
  <c r="L125" i="11"/>
  <c r="L124" i="11"/>
  <c r="L121" i="11"/>
  <c r="L120" i="11"/>
  <c r="L119" i="11"/>
  <c r="L118" i="11"/>
  <c r="L117" i="11"/>
  <c r="L114" i="11"/>
  <c r="L113" i="11"/>
  <c r="L112" i="11"/>
  <c r="L111" i="11"/>
  <c r="L110" i="11"/>
  <c r="L107" i="11"/>
  <c r="L106" i="11"/>
  <c r="L105" i="11"/>
  <c r="L104" i="11"/>
  <c r="L103" i="11"/>
  <c r="L100" i="11"/>
  <c r="L99" i="11"/>
  <c r="L98" i="11"/>
  <c r="L97" i="11"/>
  <c r="L93" i="11"/>
  <c r="L92" i="11"/>
  <c r="L91" i="11"/>
  <c r="L90" i="11"/>
  <c r="L89" i="11"/>
  <c r="L85" i="11"/>
  <c r="L84" i="11"/>
  <c r="L83" i="11"/>
  <c r="L82" i="11"/>
  <c r="L79" i="11"/>
  <c r="L78" i="11"/>
  <c r="L77" i="11"/>
  <c r="L76" i="11"/>
  <c r="L75" i="11"/>
  <c r="L72" i="11"/>
  <c r="L70" i="11"/>
  <c r="L69" i="11"/>
  <c r="L68" i="11"/>
  <c r="L65" i="11"/>
  <c r="L64" i="11"/>
  <c r="L63" i="11"/>
  <c r="L62" i="11"/>
  <c r="L61" i="11"/>
  <c r="L58" i="11"/>
  <c r="L57" i="11"/>
  <c r="L56" i="11"/>
  <c r="L55" i="11"/>
  <c r="L54" i="11"/>
  <c r="L51" i="11"/>
  <c r="L50" i="11"/>
  <c r="L49" i="11"/>
  <c r="L48" i="11"/>
  <c r="L47" i="11"/>
  <c r="L44" i="11"/>
  <c r="L43" i="11"/>
  <c r="L42" i="11"/>
  <c r="L41" i="11"/>
  <c r="L40" i="11"/>
  <c r="L37" i="11"/>
  <c r="L36" i="11"/>
  <c r="L35" i="11"/>
  <c r="L30" i="11"/>
  <c r="L29" i="11"/>
  <c r="L28" i="11"/>
  <c r="L27" i="11"/>
  <c r="L26" i="11"/>
  <c r="L23" i="11"/>
  <c r="L22" i="11"/>
  <c r="L21" i="11"/>
  <c r="L20" i="11"/>
  <c r="L19" i="11"/>
  <c r="L16" i="11"/>
  <c r="L15" i="11"/>
  <c r="L14" i="11"/>
  <c r="L13" i="11"/>
  <c r="L10" i="11"/>
  <c r="L9" i="11"/>
  <c r="L8" i="11"/>
  <c r="L7" i="11"/>
  <c r="I133" i="11"/>
  <c r="I132" i="11"/>
  <c r="I131" i="11"/>
  <c r="I128" i="11"/>
  <c r="I127" i="11"/>
  <c r="I126" i="11"/>
  <c r="I125" i="11"/>
  <c r="I124" i="11"/>
  <c r="I121" i="11"/>
  <c r="I120" i="11"/>
  <c r="I119" i="11"/>
  <c r="I118" i="11"/>
  <c r="I117" i="11"/>
  <c r="I114" i="11"/>
  <c r="I113" i="11"/>
  <c r="I112" i="11"/>
  <c r="I111" i="11"/>
  <c r="I110" i="11"/>
  <c r="I107" i="11"/>
  <c r="I106" i="11"/>
  <c r="I105" i="11"/>
  <c r="I104" i="11"/>
  <c r="I103" i="11"/>
  <c r="I100" i="11"/>
  <c r="I99" i="11"/>
  <c r="I98" i="11"/>
  <c r="I97" i="11"/>
  <c r="I93" i="11"/>
  <c r="I92" i="11"/>
  <c r="I91" i="11"/>
  <c r="I90" i="11"/>
  <c r="I89" i="11"/>
  <c r="I85" i="11"/>
  <c r="I84" i="11"/>
  <c r="I83" i="11"/>
  <c r="I82" i="11"/>
  <c r="I79" i="11"/>
  <c r="I78" i="11"/>
  <c r="I77" i="11"/>
  <c r="I76" i="11"/>
  <c r="I75" i="11"/>
  <c r="I72" i="11"/>
  <c r="I70" i="11"/>
  <c r="I69" i="11"/>
  <c r="I68" i="11"/>
  <c r="I65" i="11"/>
  <c r="I64" i="11"/>
  <c r="I63" i="11"/>
  <c r="I62" i="11"/>
  <c r="I61" i="11"/>
  <c r="I58" i="11"/>
  <c r="I57" i="11"/>
  <c r="I56" i="11"/>
  <c r="I55" i="11"/>
  <c r="I54" i="11"/>
  <c r="I51" i="11"/>
  <c r="I50" i="11"/>
  <c r="I49" i="11"/>
  <c r="I48" i="11"/>
  <c r="I47" i="11"/>
  <c r="I44" i="11"/>
  <c r="I43" i="11"/>
  <c r="I42" i="11"/>
  <c r="I41" i="11"/>
  <c r="I40" i="11"/>
  <c r="I37" i="11"/>
  <c r="I36" i="11"/>
  <c r="I35" i="11"/>
  <c r="I30" i="11"/>
  <c r="I29" i="11"/>
  <c r="I28" i="11"/>
  <c r="I27" i="11"/>
  <c r="I26" i="11"/>
  <c r="I23" i="11"/>
  <c r="I22" i="11"/>
  <c r="I21" i="11"/>
  <c r="I20" i="11"/>
  <c r="I19" i="11"/>
  <c r="I16" i="11"/>
  <c r="I15" i="11"/>
  <c r="I14" i="11"/>
  <c r="I13" i="11"/>
  <c r="I10" i="11"/>
  <c r="I9" i="11"/>
  <c r="I8" i="11"/>
  <c r="I7" i="11"/>
  <c r="H133" i="11"/>
  <c r="H132" i="11"/>
  <c r="H131" i="11"/>
  <c r="H128" i="11"/>
  <c r="H127" i="11"/>
  <c r="H126" i="11"/>
  <c r="H125" i="11"/>
  <c r="H124" i="11"/>
  <c r="H121" i="11"/>
  <c r="H120" i="11"/>
  <c r="H119" i="11"/>
  <c r="H118" i="11"/>
  <c r="H117" i="11"/>
  <c r="H114" i="11"/>
  <c r="H113" i="11"/>
  <c r="H112" i="11"/>
  <c r="H111" i="11"/>
  <c r="H110" i="11"/>
  <c r="H107" i="11"/>
  <c r="H106" i="11"/>
  <c r="H105" i="11"/>
  <c r="H104" i="11"/>
  <c r="H103" i="11"/>
  <c r="H100" i="11"/>
  <c r="H99" i="11"/>
  <c r="H98" i="11"/>
  <c r="H97" i="11"/>
  <c r="H93" i="11"/>
  <c r="H92" i="11"/>
  <c r="H91" i="11"/>
  <c r="H90" i="11"/>
  <c r="H89" i="11"/>
  <c r="H85" i="11"/>
  <c r="H84" i="11"/>
  <c r="H83" i="11"/>
  <c r="H82" i="11"/>
  <c r="H79" i="11"/>
  <c r="H78" i="11"/>
  <c r="H77" i="11"/>
  <c r="H76" i="11"/>
  <c r="H75" i="11"/>
  <c r="H72" i="11"/>
  <c r="H70" i="11"/>
  <c r="H69" i="11"/>
  <c r="H68" i="11"/>
  <c r="H65" i="11"/>
  <c r="H64" i="11"/>
  <c r="H63" i="11"/>
  <c r="H62" i="11"/>
  <c r="H61" i="11"/>
  <c r="H58" i="11"/>
  <c r="H57" i="11"/>
  <c r="H56" i="11"/>
  <c r="H55" i="11"/>
  <c r="H54" i="11"/>
  <c r="H51" i="11"/>
  <c r="H50" i="11"/>
  <c r="H49" i="11"/>
  <c r="H48" i="11"/>
  <c r="H47" i="11"/>
  <c r="H44" i="11"/>
  <c r="H43" i="11"/>
  <c r="H42" i="11"/>
  <c r="H41" i="11"/>
  <c r="H40" i="11"/>
  <c r="H37" i="11"/>
  <c r="H36" i="11"/>
  <c r="H35" i="11"/>
  <c r="H30" i="11"/>
  <c r="H29" i="11"/>
  <c r="H28" i="11"/>
  <c r="H27" i="11"/>
  <c r="H26" i="11"/>
  <c r="H23" i="11"/>
  <c r="H22" i="11"/>
  <c r="H21" i="11"/>
  <c r="H20" i="11"/>
  <c r="H19" i="11"/>
  <c r="H16" i="11"/>
  <c r="H15" i="11"/>
  <c r="H14" i="11"/>
  <c r="H13" i="11"/>
  <c r="H10" i="11"/>
  <c r="H9" i="11"/>
  <c r="H8" i="11"/>
  <c r="H7" i="11"/>
  <c r="H6" i="11"/>
  <c r="H5" i="11"/>
  <c r="H3" i="11"/>
  <c r="B127" i="11"/>
  <c r="B128" i="11" s="1"/>
  <c r="B129" i="11" s="1"/>
  <c r="B130" i="11" s="1"/>
  <c r="B131" i="11" s="1"/>
  <c r="B132" i="11" s="1"/>
  <c r="B133" i="11" s="1"/>
  <c r="B96" i="11"/>
  <c r="B97" i="11" s="1"/>
  <c r="B98" i="11" s="1"/>
  <c r="B99" i="11" s="1"/>
  <c r="B100" i="11" s="1"/>
  <c r="B101" i="11" s="1"/>
  <c r="B102" i="11" s="1"/>
  <c r="B103" i="11" s="1"/>
  <c r="B104" i="11" s="1"/>
  <c r="B105" i="11" s="1"/>
  <c r="B106" i="11" s="1"/>
  <c r="B107" i="11" s="1"/>
  <c r="B108" i="11" s="1"/>
  <c r="B109" i="11" s="1"/>
  <c r="B110" i="11" s="1"/>
  <c r="B111" i="11" s="1"/>
  <c r="B112" i="11" s="1"/>
  <c r="B113" i="11" s="1"/>
  <c r="B114" i="11" s="1"/>
  <c r="B115" i="11" s="1"/>
  <c r="B116" i="11" s="1"/>
  <c r="B117" i="11" s="1"/>
  <c r="B118" i="11" s="1"/>
  <c r="B119" i="11" s="1"/>
  <c r="B120" i="11" s="1"/>
  <c r="B121" i="11" s="1"/>
  <c r="B122" i="11" s="1"/>
  <c r="B123" i="11" s="1"/>
  <c r="B124" i="11" s="1"/>
  <c r="B125" i="11" s="1"/>
  <c r="B65" i="11"/>
  <c r="B66" i="11" s="1"/>
  <c r="B67" i="11" s="1"/>
  <c r="B68" i="11" s="1"/>
  <c r="B69" i="11" s="1"/>
  <c r="B70" i="11" s="1"/>
  <c r="B71" i="11" s="1"/>
  <c r="B72" i="11" s="1"/>
  <c r="B73" i="11" s="1"/>
  <c r="B74" i="11" s="1"/>
  <c r="B75" i="11" s="1"/>
  <c r="B76" i="11" s="1"/>
  <c r="B77" i="11" s="1"/>
  <c r="B78" i="11" s="1"/>
  <c r="B79" i="11" s="1"/>
  <c r="B80" i="11" s="1"/>
  <c r="B81" i="11" s="1"/>
  <c r="B82" i="11" s="1"/>
  <c r="B83" i="11" s="1"/>
  <c r="B84" i="11" s="1"/>
  <c r="B85" i="11" s="1"/>
  <c r="B86" i="11" s="1"/>
  <c r="B87" i="11" s="1"/>
  <c r="B88" i="11" s="1"/>
  <c r="B89" i="11" s="1"/>
  <c r="B90" i="11" s="1"/>
  <c r="B91" i="11" s="1"/>
  <c r="B92" i="11" s="1"/>
  <c r="B93" i="11" s="1"/>
  <c r="B94" i="11" s="1"/>
  <c r="B36" i="11"/>
  <c r="B37" i="11" s="1"/>
  <c r="B38" i="11" s="1"/>
  <c r="B39" i="11" s="1"/>
  <c r="B40" i="11" s="1"/>
  <c r="B41" i="11" s="1"/>
  <c r="B42" i="11" s="1"/>
  <c r="B43" i="11" s="1"/>
  <c r="B44" i="11" s="1"/>
  <c r="B45" i="11" s="1"/>
  <c r="B46" i="11" s="1"/>
  <c r="B47" i="11" s="1"/>
  <c r="B48" i="11" s="1"/>
  <c r="B49" i="11" s="1"/>
  <c r="B50" i="11" s="1"/>
  <c r="B51" i="11" s="1"/>
  <c r="B52" i="11" s="1"/>
  <c r="B53" i="11" s="1"/>
  <c r="B54" i="11" s="1"/>
  <c r="B55" i="11" s="1"/>
  <c r="B56" i="11" s="1"/>
  <c r="B57" i="11" s="1"/>
  <c r="B58" i="11" s="1"/>
  <c r="B59" i="11" s="1"/>
  <c r="B60" i="11" s="1"/>
  <c r="B61" i="11" s="1"/>
  <c r="B62" i="11" s="1"/>
  <c r="B63" i="11" s="1"/>
  <c r="B35" i="11"/>
  <c r="B4" i="11"/>
  <c r="B5" i="11" s="1"/>
  <c r="B6" i="11" s="1"/>
  <c r="B7" i="11" s="1"/>
  <c r="B8" i="11" s="1"/>
  <c r="B9" i="11" s="1"/>
  <c r="B10" i="11" s="1"/>
  <c r="B11" i="11" s="1"/>
  <c r="B12" i="11" s="1"/>
  <c r="B13" i="11" s="1"/>
  <c r="B14" i="11" s="1"/>
  <c r="B15" i="11" s="1"/>
  <c r="B16" i="11" s="1"/>
  <c r="B17" i="11" s="1"/>
  <c r="B18" i="11" s="1"/>
  <c r="B19" i="11" s="1"/>
  <c r="B20" i="11" s="1"/>
  <c r="B21" i="11" s="1"/>
  <c r="B22" i="11" s="1"/>
  <c r="B23" i="11" s="1"/>
  <c r="B24" i="11" s="1"/>
  <c r="B25" i="11" s="1"/>
  <c r="B26" i="11" s="1"/>
  <c r="B27" i="11" s="1"/>
  <c r="B28" i="11" s="1"/>
  <c r="B29" i="11" s="1"/>
  <c r="B30" i="11" s="1"/>
  <c r="B31" i="11" s="1"/>
  <c r="B32" i="11" s="1"/>
  <c r="B33" i="11" s="1"/>
  <c r="C43" i="9"/>
  <c r="C43" i="8"/>
  <c r="C43" i="7"/>
  <c r="C43" i="6"/>
  <c r="D43" i="9"/>
  <c r="D43" i="8"/>
  <c r="D43" i="7"/>
  <c r="D43" i="6"/>
  <c r="A13" i="10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13" i="9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13" i="8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13" i="7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13" i="6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13" i="5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</calcChain>
</file>

<file path=xl/sharedStrings.xml><?xml version="1.0" encoding="utf-8"?>
<sst xmlns="http://schemas.openxmlformats.org/spreadsheetml/2006/main" count="561" uniqueCount="55">
  <si>
    <t>Observación</t>
  </si>
  <si>
    <t>REGISTRO RIEGO EFLUENTE BIODIGESTOR (DIGESTATO)</t>
  </si>
  <si>
    <t>Fecha</t>
  </si>
  <si>
    <t>Hora Inicio</t>
  </si>
  <si>
    <t>Hora Fin</t>
  </si>
  <si>
    <t>Responsable</t>
  </si>
  <si>
    <t>Incorporación tractor</t>
  </si>
  <si>
    <t>n° Potrero</t>
  </si>
  <si>
    <t>efluente regado (m3)</t>
  </si>
  <si>
    <t>PREDIO:</t>
  </si>
  <si>
    <t>Agricola y Ganadera Chillán Viejo S.A</t>
  </si>
  <si>
    <t xml:space="preserve">Código </t>
  </si>
  <si>
    <t>Revisión</t>
  </si>
  <si>
    <t>ACHV-R-MA-01</t>
  </si>
  <si>
    <t>Perez; San Martin</t>
  </si>
  <si>
    <t>SIN RIEGO</t>
  </si>
  <si>
    <t>N/A</t>
  </si>
  <si>
    <t>Perez;SanMartin;Toro</t>
  </si>
  <si>
    <t>Perez;Ramirez;Toro</t>
  </si>
  <si>
    <t>RUCAPEQUEN</t>
  </si>
  <si>
    <t>Superficie aprox (ha)</t>
  </si>
  <si>
    <t>28;6</t>
  </si>
  <si>
    <t>28;7</t>
  </si>
  <si>
    <t>28;8</t>
  </si>
  <si>
    <t>27;7</t>
  </si>
  <si>
    <t>27;8</t>
  </si>
  <si>
    <t>26;8</t>
  </si>
  <si>
    <t>29;7</t>
  </si>
  <si>
    <t>28;29;6</t>
  </si>
  <si>
    <t>27;29;6</t>
  </si>
  <si>
    <t>25;8</t>
  </si>
  <si>
    <t>25;26;7</t>
  </si>
  <si>
    <t>26;7</t>
  </si>
  <si>
    <t>27;6</t>
  </si>
  <si>
    <t>26,27;6</t>
  </si>
  <si>
    <t>27;25;8</t>
  </si>
  <si>
    <t>29;8</t>
  </si>
  <si>
    <t>26;7;6</t>
  </si>
  <si>
    <t>29;6;12</t>
  </si>
  <si>
    <t>29;12</t>
  </si>
  <si>
    <t>19;26;8</t>
  </si>
  <si>
    <t>26;12</t>
  </si>
  <si>
    <t>26;6</t>
  </si>
  <si>
    <t>28;19;8</t>
  </si>
  <si>
    <t>27;29;7</t>
  </si>
  <si>
    <t>25;28;6</t>
  </si>
  <si>
    <t>28;29;7</t>
  </si>
  <si>
    <t>TOTAL</t>
  </si>
  <si>
    <t>m3/Ha</t>
  </si>
  <si>
    <t>Sup Emisión (m2)/hora</t>
  </si>
  <si>
    <t>Concentración promedio            (u.o. Nm3)</t>
  </si>
  <si>
    <t>Emisión en 1 hora de riego (OUe/s)</t>
  </si>
  <si>
    <t>Tasa emision proyectada en riego primera hora (u.o./m2/s)</t>
  </si>
  <si>
    <t>Horas de riego</t>
  </si>
  <si>
    <t>Emisión Total Día (Oue/s)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</si>
</sst>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8"/>
      <name val="Arial Narrow"/>
      <family val="2"/>
    </font>
    <font>
      <b/>
      <sz val="11"/>
      <name val="Arial Narrow"/>
      <family val="2"/>
    </font>
    <font>
      <sz val="12"/>
      <name val="Arial Narrow"/>
      <family val="2"/>
    </font>
    <font>
      <b/>
      <sz val="14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595959"/>
      <name val="Arial"/>
      <family val="2"/>
    </font>
    <font>
      <sz val="10"/>
      <name val="Arial"/>
      <family val="2"/>
    </font>
    <font>
      <b/>
      <sz val="14"/>
      <color rgb="FF595959"/>
      <name val="Arial"/>
      <family val="2"/>
    </font>
    <font>
      <sz val="12"/>
      <color rgb="FFFF0000"/>
      <name val="Arial Narrow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 Narrow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15" fontId="3" fillId="2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4" fillId="0" borderId="0" xfId="0" applyFont="1"/>
    <xf numFmtId="0" fontId="5" fillId="3" borderId="4" xfId="0" applyFont="1" applyFill="1" applyBorder="1"/>
    <xf numFmtId="0" fontId="6" fillId="3" borderId="6" xfId="0" applyFont="1" applyFill="1" applyBorder="1" applyAlignment="1">
      <alignment horizontal="center" vertical="center"/>
    </xf>
    <xf numFmtId="0" fontId="5" fillId="3" borderId="7" xfId="0" applyFont="1" applyFill="1" applyBorder="1"/>
    <xf numFmtId="0" fontId="6" fillId="3" borderId="8" xfId="0" applyFont="1" applyFill="1" applyBorder="1" applyAlignment="1">
      <alignment horizontal="center" vertical="center"/>
    </xf>
    <xf numFmtId="0" fontId="5" fillId="3" borderId="9" xfId="0" applyFont="1" applyFill="1" applyBorder="1"/>
    <xf numFmtId="164" fontId="6" fillId="3" borderId="11" xfId="0" applyNumberFormat="1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15" fontId="9" fillId="2" borderId="2" xfId="0" applyNumberFormat="1" applyFont="1" applyFill="1" applyBorder="1" applyAlignment="1">
      <alignment horizontal="center" vertical="center"/>
    </xf>
    <xf numFmtId="16" fontId="3" fillId="2" borderId="2" xfId="0" applyNumberFormat="1" applyFont="1" applyFill="1" applyBorder="1" applyAlignment="1">
      <alignment horizontal="center" vertical="center"/>
    </xf>
    <xf numFmtId="20" fontId="3" fillId="2" borderId="2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0" fontId="11" fillId="0" borderId="2" xfId="0" applyFont="1" applyBorder="1"/>
    <xf numFmtId="0" fontId="3" fillId="2" borderId="22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0" fontId="11" fillId="0" borderId="0" xfId="0" applyFont="1"/>
    <xf numFmtId="0" fontId="12" fillId="2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65" fontId="0" fillId="0" borderId="0" xfId="0" applyNumberFormat="1"/>
    <xf numFmtId="165" fontId="0" fillId="0" borderId="2" xfId="0" applyNumberFormat="1" applyBorder="1"/>
    <xf numFmtId="0" fontId="9" fillId="2" borderId="2" xfId="0" applyFont="1" applyFill="1" applyBorder="1" applyAlignment="1">
      <alignment horizontal="center" vertical="center"/>
    </xf>
    <xf numFmtId="165" fontId="9" fillId="2" borderId="2" xfId="0" applyNumberFormat="1" applyFont="1" applyFill="1" applyBorder="1" applyAlignment="1">
      <alignment horizontal="center" vertical="center"/>
    </xf>
    <xf numFmtId="20" fontId="9" fillId="2" borderId="2" xfId="0" applyNumberFormat="1" applyFont="1" applyFill="1" applyBorder="1" applyAlignment="1">
      <alignment horizontal="center" vertical="center"/>
    </xf>
    <xf numFmtId="165" fontId="13" fillId="0" borderId="2" xfId="0" applyNumberFormat="1" applyFont="1" applyBorder="1"/>
    <xf numFmtId="165" fontId="14" fillId="0" borderId="2" xfId="0" applyNumberFormat="1" applyFont="1" applyBorder="1"/>
    <xf numFmtId="0" fontId="2" fillId="0" borderId="2" xfId="0" applyFont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7" fillId="0" borderId="0" xfId="0" applyFont="1"/>
    <xf numFmtId="0" fontId="8" fillId="3" borderId="10" xfId="0" applyFont="1" applyFill="1" applyBorder="1" applyAlignment="1">
      <alignment horizontal="center" vertical="center"/>
    </xf>
    <xf numFmtId="0" fontId="7" fillId="0" borderId="10" xfId="0" applyFont="1" applyBorder="1"/>
    <xf numFmtId="0" fontId="6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0" fillId="0" borderId="2" xfId="0" applyBorder="1"/>
    <xf numFmtId="20" fontId="0" fillId="0" borderId="2" xfId="0" applyNumberFormat="1" applyBorder="1"/>
    <xf numFmtId="0" fontId="11" fillId="4" borderId="2" xfId="0" applyFont="1" applyFill="1" applyBorder="1" applyAlignment="1">
      <alignment horizontal="center" vertical="center"/>
    </xf>
    <xf numFmtId="165" fontId="11" fillId="4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619126</xdr:colOff>
      <xdr:row>0</xdr:row>
      <xdr:rowOff>123825</xdr:rowOff>
    </xdr:from>
    <xdr:ext cx="1352550" cy="428625"/>
    <xdr:pic>
      <xdr:nvPicPr>
        <xdr:cNvPr id="4" name="image1.jpg" descr="max agro (3).jpg">
          <a:extLst>
            <a:ext uri="{FF2B5EF4-FFF2-40B4-BE49-F238E27FC236}">
              <a16:creationId xmlns:a16="http://schemas.microsoft.com/office/drawing/2014/main" id="{D79801A1-D1BB-493C-86B2-CA82FAFEF1C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9126" y="123825"/>
          <a:ext cx="1352550" cy="4286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619126</xdr:colOff>
      <xdr:row>0</xdr:row>
      <xdr:rowOff>123825</xdr:rowOff>
    </xdr:from>
    <xdr:ext cx="1352550" cy="428625"/>
    <xdr:pic>
      <xdr:nvPicPr>
        <xdr:cNvPr id="2" name="image1.jpg" descr="max agro (3).jpg">
          <a:extLst>
            <a:ext uri="{FF2B5EF4-FFF2-40B4-BE49-F238E27FC236}">
              <a16:creationId xmlns:a16="http://schemas.microsoft.com/office/drawing/2014/main" id="{4AE8EC8A-1E68-4C5F-9493-06FAD18CA5E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9126" y="123825"/>
          <a:ext cx="1352550" cy="428625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619126</xdr:colOff>
      <xdr:row>0</xdr:row>
      <xdr:rowOff>123825</xdr:rowOff>
    </xdr:from>
    <xdr:ext cx="1352550" cy="428625"/>
    <xdr:pic>
      <xdr:nvPicPr>
        <xdr:cNvPr id="2" name="image1.jpg" descr="max agro (3).jpg">
          <a:extLst>
            <a:ext uri="{FF2B5EF4-FFF2-40B4-BE49-F238E27FC236}">
              <a16:creationId xmlns:a16="http://schemas.microsoft.com/office/drawing/2014/main" id="{9FAB6BB2-EB97-4412-AEC5-7CE12878A13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9126" y="123825"/>
          <a:ext cx="1352550" cy="428625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619126</xdr:colOff>
      <xdr:row>0</xdr:row>
      <xdr:rowOff>123825</xdr:rowOff>
    </xdr:from>
    <xdr:ext cx="1352550" cy="428625"/>
    <xdr:pic>
      <xdr:nvPicPr>
        <xdr:cNvPr id="2" name="image1.jpg" descr="max agro (3).jpg">
          <a:extLst>
            <a:ext uri="{FF2B5EF4-FFF2-40B4-BE49-F238E27FC236}">
              <a16:creationId xmlns:a16="http://schemas.microsoft.com/office/drawing/2014/main" id="{0916EF06-9195-4082-BFEA-9759F0C4F5C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9126" y="123825"/>
          <a:ext cx="1352550" cy="428625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619126</xdr:colOff>
      <xdr:row>0</xdr:row>
      <xdr:rowOff>123825</xdr:rowOff>
    </xdr:from>
    <xdr:ext cx="1352550" cy="428625"/>
    <xdr:pic>
      <xdr:nvPicPr>
        <xdr:cNvPr id="2" name="image1.jpg" descr="max agro (3).jpg">
          <a:extLst>
            <a:ext uri="{FF2B5EF4-FFF2-40B4-BE49-F238E27FC236}">
              <a16:creationId xmlns:a16="http://schemas.microsoft.com/office/drawing/2014/main" id="{229D9853-BEDC-4173-B014-620374408EA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9126" y="123825"/>
          <a:ext cx="1352550" cy="428625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619126</xdr:colOff>
      <xdr:row>0</xdr:row>
      <xdr:rowOff>123825</xdr:rowOff>
    </xdr:from>
    <xdr:ext cx="1352550" cy="428625"/>
    <xdr:pic>
      <xdr:nvPicPr>
        <xdr:cNvPr id="2" name="image1.jpg" descr="max agro (3).jpg">
          <a:extLst>
            <a:ext uri="{FF2B5EF4-FFF2-40B4-BE49-F238E27FC236}">
              <a16:creationId xmlns:a16="http://schemas.microsoft.com/office/drawing/2014/main" id="{E4C4C7DD-1FB4-40B9-A8C1-061061961AC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9126" y="123825"/>
          <a:ext cx="1352550" cy="4286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42"/>
  <sheetViews>
    <sheetView topLeftCell="A4" workbookViewId="0">
      <selection activeCell="A11" sqref="A11:D21"/>
    </sheetView>
  </sheetViews>
  <sheetFormatPr baseColWidth="10" defaultRowHeight="14.4" x14ac:dyDescent="0.3"/>
  <cols>
    <col min="1" max="2" width="12.6640625" customWidth="1"/>
    <col min="3" max="3" width="19.5546875" bestFit="1" customWidth="1"/>
    <col min="4" max="4" width="20" bestFit="1" customWidth="1"/>
    <col min="5" max="6" width="13.6640625" customWidth="1"/>
    <col min="7" max="7" width="17.6640625" customWidth="1"/>
    <col min="8" max="8" width="19.6640625" customWidth="1"/>
    <col min="9" max="9" width="22.6640625" customWidth="1"/>
  </cols>
  <sheetData>
    <row r="1" spans="1:9" x14ac:dyDescent="0.3">
      <c r="A1" s="8"/>
      <c r="C1" s="14"/>
      <c r="D1" s="42" t="s">
        <v>1</v>
      </c>
      <c r="E1" s="43"/>
      <c r="F1" s="43"/>
      <c r="G1" s="44"/>
      <c r="H1" s="15" t="s">
        <v>11</v>
      </c>
      <c r="I1" s="9" t="s">
        <v>13</v>
      </c>
    </row>
    <row r="2" spans="1:9" x14ac:dyDescent="0.3">
      <c r="A2" s="10"/>
      <c r="B2" s="38"/>
      <c r="C2" s="39"/>
      <c r="D2" s="18"/>
      <c r="G2" s="19"/>
      <c r="H2" s="16" t="s">
        <v>12</v>
      </c>
      <c r="I2" s="11">
        <v>2</v>
      </c>
    </row>
    <row r="3" spans="1:9" ht="18" thickBot="1" x14ac:dyDescent="0.35">
      <c r="A3" s="12"/>
      <c r="B3" s="40"/>
      <c r="C3" s="41"/>
      <c r="D3" s="45" t="s">
        <v>10</v>
      </c>
      <c r="E3" s="46"/>
      <c r="F3" s="46"/>
      <c r="G3" s="47"/>
      <c r="H3" s="17" t="s">
        <v>2</v>
      </c>
      <c r="I3" s="13">
        <v>44671</v>
      </c>
    </row>
    <row r="6" spans="1:9" ht="18" x14ac:dyDescent="0.35">
      <c r="D6" s="7" t="s">
        <v>9</v>
      </c>
      <c r="E6" s="6" t="s">
        <v>19</v>
      </c>
      <c r="F6" s="6"/>
    </row>
    <row r="9" spans="1:9" ht="16.5" customHeight="1" x14ac:dyDescent="0.3">
      <c r="A9" s="37"/>
      <c r="B9" s="37"/>
      <c r="C9" s="37"/>
      <c r="D9" s="37"/>
      <c r="E9" s="37"/>
      <c r="F9" s="37"/>
      <c r="G9" s="37"/>
      <c r="H9" s="37"/>
      <c r="I9" s="37"/>
    </row>
    <row r="10" spans="1:9" x14ac:dyDescent="0.3">
      <c r="A10" s="2"/>
      <c r="B10" s="2"/>
      <c r="C10" s="1"/>
      <c r="D10" s="1"/>
      <c r="E10" s="1"/>
      <c r="F10" s="1"/>
      <c r="G10" s="1"/>
      <c r="H10" s="1"/>
    </row>
    <row r="11" spans="1:9" x14ac:dyDescent="0.3">
      <c r="A11" s="5" t="s">
        <v>2</v>
      </c>
      <c r="B11" s="5" t="s">
        <v>7</v>
      </c>
      <c r="C11" s="5" t="s">
        <v>20</v>
      </c>
      <c r="D11" s="5" t="s">
        <v>8</v>
      </c>
      <c r="E11" s="5" t="s">
        <v>3</v>
      </c>
      <c r="F11" s="5" t="s">
        <v>4</v>
      </c>
      <c r="G11" s="5" t="s">
        <v>5</v>
      </c>
      <c r="H11" s="5" t="s">
        <v>6</v>
      </c>
      <c r="I11" s="5" t="s">
        <v>0</v>
      </c>
    </row>
    <row r="12" spans="1:9" ht="18" customHeight="1" x14ac:dyDescent="0.3">
      <c r="A12" s="4">
        <v>44805</v>
      </c>
      <c r="B12" s="3" t="s">
        <v>16</v>
      </c>
      <c r="C12" s="3" t="s">
        <v>16</v>
      </c>
      <c r="D12" s="3">
        <v>0</v>
      </c>
      <c r="E12" s="3" t="s">
        <v>16</v>
      </c>
      <c r="F12" s="3" t="s">
        <v>16</v>
      </c>
      <c r="G12" s="3" t="s">
        <v>14</v>
      </c>
      <c r="H12" s="3" t="s">
        <v>16</v>
      </c>
      <c r="I12" s="3" t="s">
        <v>15</v>
      </c>
    </row>
    <row r="13" spans="1:9" ht="18" customHeight="1" x14ac:dyDescent="0.3">
      <c r="A13" s="4">
        <f>A12+1</f>
        <v>44806</v>
      </c>
      <c r="B13" s="3" t="s">
        <v>16</v>
      </c>
      <c r="C13" s="3" t="s">
        <v>16</v>
      </c>
      <c r="D13" s="3">
        <v>0</v>
      </c>
      <c r="E13" s="3" t="s">
        <v>16</v>
      </c>
      <c r="F13" s="3" t="s">
        <v>16</v>
      </c>
      <c r="G13" s="3" t="s">
        <v>14</v>
      </c>
      <c r="H13" s="3" t="s">
        <v>16</v>
      </c>
      <c r="I13" s="3" t="s">
        <v>15</v>
      </c>
    </row>
    <row r="14" spans="1:9" ht="18" customHeight="1" x14ac:dyDescent="0.3">
      <c r="A14" s="4">
        <f t="shared" ref="A14:A41" si="0">A13+1</f>
        <v>44807</v>
      </c>
      <c r="B14" s="3" t="s">
        <v>16</v>
      </c>
      <c r="C14" s="3" t="s">
        <v>16</v>
      </c>
      <c r="D14" s="3">
        <v>0</v>
      </c>
      <c r="E14" s="3" t="s">
        <v>16</v>
      </c>
      <c r="F14" s="3" t="s">
        <v>16</v>
      </c>
      <c r="G14" s="3" t="s">
        <v>14</v>
      </c>
      <c r="H14" s="3" t="s">
        <v>16</v>
      </c>
      <c r="I14" s="3" t="s">
        <v>15</v>
      </c>
    </row>
    <row r="15" spans="1:9" ht="18" customHeight="1" x14ac:dyDescent="0.3">
      <c r="A15" s="20">
        <f t="shared" si="0"/>
        <v>44808</v>
      </c>
      <c r="B15" s="3"/>
      <c r="C15" s="3"/>
      <c r="D15" s="3"/>
      <c r="E15" s="3"/>
      <c r="F15" s="3"/>
      <c r="G15" s="3"/>
      <c r="H15" s="3"/>
      <c r="I15" s="3"/>
    </row>
    <row r="16" spans="1:9" ht="18" customHeight="1" x14ac:dyDescent="0.3">
      <c r="A16" s="4">
        <f t="shared" si="0"/>
        <v>44809</v>
      </c>
      <c r="B16" s="3" t="s">
        <v>16</v>
      </c>
      <c r="C16" s="3" t="s">
        <v>16</v>
      </c>
      <c r="D16" s="3">
        <v>0</v>
      </c>
      <c r="E16" s="3" t="s">
        <v>16</v>
      </c>
      <c r="F16" s="3" t="s">
        <v>16</v>
      </c>
      <c r="G16" s="3" t="s">
        <v>14</v>
      </c>
      <c r="H16" s="3" t="s">
        <v>16</v>
      </c>
      <c r="I16" s="3" t="s">
        <v>15</v>
      </c>
    </row>
    <row r="17" spans="1:9" ht="18" customHeight="1" x14ac:dyDescent="0.3">
      <c r="A17" s="4">
        <f t="shared" si="0"/>
        <v>44810</v>
      </c>
      <c r="B17" s="3" t="s">
        <v>16</v>
      </c>
      <c r="C17" s="3" t="s">
        <v>16</v>
      </c>
      <c r="D17" s="3">
        <v>0</v>
      </c>
      <c r="E17" s="3" t="s">
        <v>16</v>
      </c>
      <c r="F17" s="3" t="s">
        <v>16</v>
      </c>
      <c r="G17" s="3" t="s">
        <v>14</v>
      </c>
      <c r="H17" s="3" t="s">
        <v>16</v>
      </c>
      <c r="I17" s="3" t="s">
        <v>15</v>
      </c>
    </row>
    <row r="18" spans="1:9" ht="18" customHeight="1" x14ac:dyDescent="0.3">
      <c r="A18" s="4">
        <f t="shared" si="0"/>
        <v>44811</v>
      </c>
      <c r="B18" s="3" t="s">
        <v>16</v>
      </c>
      <c r="C18" s="3" t="s">
        <v>16</v>
      </c>
      <c r="D18" s="3">
        <v>0</v>
      </c>
      <c r="E18" s="3" t="s">
        <v>16</v>
      </c>
      <c r="F18" s="3" t="s">
        <v>16</v>
      </c>
      <c r="G18" s="3" t="s">
        <v>14</v>
      </c>
      <c r="H18" s="3" t="s">
        <v>16</v>
      </c>
      <c r="I18" s="3" t="s">
        <v>15</v>
      </c>
    </row>
    <row r="19" spans="1:9" ht="18" customHeight="1" x14ac:dyDescent="0.3">
      <c r="A19" s="4">
        <f t="shared" si="0"/>
        <v>44812</v>
      </c>
      <c r="B19" s="3" t="s">
        <v>16</v>
      </c>
      <c r="C19" s="3" t="s">
        <v>16</v>
      </c>
      <c r="D19" s="3">
        <v>0</v>
      </c>
      <c r="E19" s="3" t="s">
        <v>16</v>
      </c>
      <c r="F19" s="3" t="s">
        <v>16</v>
      </c>
      <c r="G19" s="3" t="s">
        <v>14</v>
      </c>
      <c r="H19" s="3" t="s">
        <v>16</v>
      </c>
      <c r="I19" s="3" t="s">
        <v>15</v>
      </c>
    </row>
    <row r="20" spans="1:9" ht="18" customHeight="1" x14ac:dyDescent="0.3">
      <c r="A20" s="4">
        <f t="shared" si="0"/>
        <v>44813</v>
      </c>
      <c r="B20" s="3" t="s">
        <v>16</v>
      </c>
      <c r="C20" s="3" t="s">
        <v>16</v>
      </c>
      <c r="D20" s="3">
        <v>0</v>
      </c>
      <c r="E20" s="3" t="s">
        <v>16</v>
      </c>
      <c r="F20" s="3" t="s">
        <v>16</v>
      </c>
      <c r="G20" s="3" t="s">
        <v>14</v>
      </c>
      <c r="H20" s="3" t="s">
        <v>16</v>
      </c>
      <c r="I20" s="3" t="s">
        <v>15</v>
      </c>
    </row>
    <row r="21" spans="1:9" ht="18" customHeight="1" x14ac:dyDescent="0.3">
      <c r="A21" s="4">
        <f t="shared" si="0"/>
        <v>44814</v>
      </c>
      <c r="B21" s="3" t="s">
        <v>16</v>
      </c>
      <c r="C21" s="3" t="s">
        <v>16</v>
      </c>
      <c r="D21" s="3">
        <v>0</v>
      </c>
      <c r="E21" s="3" t="s">
        <v>16</v>
      </c>
      <c r="F21" s="3" t="s">
        <v>16</v>
      </c>
      <c r="G21" s="3" t="s">
        <v>14</v>
      </c>
      <c r="H21" s="3" t="s">
        <v>16</v>
      </c>
      <c r="I21" s="3" t="s">
        <v>15</v>
      </c>
    </row>
    <row r="22" spans="1:9" ht="18" customHeight="1" x14ac:dyDescent="0.3">
      <c r="A22" s="20">
        <f t="shared" si="0"/>
        <v>44815</v>
      </c>
      <c r="B22" s="3"/>
      <c r="C22" s="3"/>
      <c r="D22" s="3"/>
      <c r="E22" s="3"/>
      <c r="F22" s="3"/>
      <c r="G22" s="3"/>
      <c r="H22" s="3"/>
      <c r="I22" s="3"/>
    </row>
    <row r="23" spans="1:9" ht="18" customHeight="1" x14ac:dyDescent="0.3">
      <c r="A23" s="4">
        <f t="shared" si="0"/>
        <v>44816</v>
      </c>
      <c r="B23" s="3" t="s">
        <v>16</v>
      </c>
      <c r="C23" s="3" t="s">
        <v>16</v>
      </c>
      <c r="D23" s="3">
        <v>0</v>
      </c>
      <c r="E23" s="3" t="s">
        <v>16</v>
      </c>
      <c r="F23" s="3" t="s">
        <v>16</v>
      </c>
      <c r="G23" s="3" t="s">
        <v>14</v>
      </c>
      <c r="H23" s="3" t="s">
        <v>16</v>
      </c>
      <c r="I23" s="3" t="s">
        <v>15</v>
      </c>
    </row>
    <row r="24" spans="1:9" ht="18" customHeight="1" x14ac:dyDescent="0.3">
      <c r="A24" s="4">
        <f t="shared" si="0"/>
        <v>44817</v>
      </c>
      <c r="B24" s="3" t="s">
        <v>16</v>
      </c>
      <c r="C24" s="3" t="s">
        <v>16</v>
      </c>
      <c r="D24" s="3">
        <v>0</v>
      </c>
      <c r="E24" s="3" t="s">
        <v>16</v>
      </c>
      <c r="F24" s="3" t="s">
        <v>16</v>
      </c>
      <c r="G24" s="3" t="s">
        <v>14</v>
      </c>
      <c r="H24" s="3" t="s">
        <v>16</v>
      </c>
      <c r="I24" s="3" t="s">
        <v>15</v>
      </c>
    </row>
    <row r="25" spans="1:9" ht="18" customHeight="1" x14ac:dyDescent="0.3">
      <c r="A25" s="4">
        <f t="shared" si="0"/>
        <v>44818</v>
      </c>
      <c r="B25" s="3" t="s">
        <v>16</v>
      </c>
      <c r="C25" s="3" t="s">
        <v>16</v>
      </c>
      <c r="D25" s="3">
        <v>0</v>
      </c>
      <c r="E25" s="3" t="s">
        <v>16</v>
      </c>
      <c r="F25" s="3" t="s">
        <v>16</v>
      </c>
      <c r="G25" s="3" t="s">
        <v>14</v>
      </c>
      <c r="H25" s="3" t="s">
        <v>16</v>
      </c>
      <c r="I25" s="3" t="s">
        <v>15</v>
      </c>
    </row>
    <row r="26" spans="1:9" ht="18" customHeight="1" x14ac:dyDescent="0.3">
      <c r="A26" s="4">
        <f t="shared" si="0"/>
        <v>44819</v>
      </c>
      <c r="B26" s="3" t="s">
        <v>16</v>
      </c>
      <c r="C26" s="3" t="s">
        <v>16</v>
      </c>
      <c r="D26" s="3">
        <v>0</v>
      </c>
      <c r="E26" s="3" t="s">
        <v>16</v>
      </c>
      <c r="F26" s="3" t="s">
        <v>16</v>
      </c>
      <c r="G26" s="3" t="s">
        <v>14</v>
      </c>
      <c r="H26" s="3" t="s">
        <v>16</v>
      </c>
      <c r="I26" s="3" t="s">
        <v>15</v>
      </c>
    </row>
    <row r="27" spans="1:9" ht="18" customHeight="1" x14ac:dyDescent="0.3">
      <c r="A27" s="4">
        <f t="shared" si="0"/>
        <v>44820</v>
      </c>
      <c r="B27" s="3" t="s">
        <v>16</v>
      </c>
      <c r="C27" s="3" t="s">
        <v>16</v>
      </c>
      <c r="D27" s="3">
        <v>0</v>
      </c>
      <c r="E27" s="3" t="s">
        <v>16</v>
      </c>
      <c r="F27" s="3" t="s">
        <v>16</v>
      </c>
      <c r="G27" s="3" t="s">
        <v>14</v>
      </c>
      <c r="H27" s="3" t="s">
        <v>16</v>
      </c>
      <c r="I27" s="3" t="s">
        <v>15</v>
      </c>
    </row>
    <row r="28" spans="1:9" ht="18" customHeight="1" x14ac:dyDescent="0.3">
      <c r="A28" s="4">
        <f t="shared" si="0"/>
        <v>44821</v>
      </c>
      <c r="B28" s="3" t="s">
        <v>16</v>
      </c>
      <c r="C28" s="3" t="s">
        <v>16</v>
      </c>
      <c r="D28" s="3">
        <v>0</v>
      </c>
      <c r="E28" s="3" t="s">
        <v>16</v>
      </c>
      <c r="F28" s="3" t="s">
        <v>16</v>
      </c>
      <c r="G28" s="3" t="s">
        <v>14</v>
      </c>
      <c r="H28" s="3" t="s">
        <v>16</v>
      </c>
      <c r="I28" s="3" t="s">
        <v>15</v>
      </c>
    </row>
    <row r="29" spans="1:9" ht="18" customHeight="1" x14ac:dyDescent="0.3">
      <c r="A29" s="20">
        <f t="shared" si="0"/>
        <v>44822</v>
      </c>
      <c r="B29" s="3"/>
      <c r="C29" s="3"/>
      <c r="D29" s="3"/>
      <c r="E29" s="3"/>
      <c r="F29" s="3"/>
      <c r="G29" s="3"/>
      <c r="H29" s="3"/>
      <c r="I29" s="3"/>
    </row>
    <row r="30" spans="1:9" ht="18" customHeight="1" x14ac:dyDescent="0.3">
      <c r="A30" s="20">
        <f t="shared" si="0"/>
        <v>44823</v>
      </c>
      <c r="B30" s="3"/>
      <c r="C30" s="3"/>
      <c r="D30" s="3"/>
      <c r="E30" s="3"/>
      <c r="F30" s="3"/>
      <c r="G30" s="3"/>
      <c r="H30" s="3"/>
      <c r="I30" s="3"/>
    </row>
    <row r="31" spans="1:9" ht="18" customHeight="1" x14ac:dyDescent="0.3">
      <c r="A31" s="4">
        <f t="shared" si="0"/>
        <v>44824</v>
      </c>
      <c r="B31" s="3" t="s">
        <v>16</v>
      </c>
      <c r="C31" s="3" t="s">
        <v>16</v>
      </c>
      <c r="D31" s="3">
        <v>0</v>
      </c>
      <c r="E31" s="3" t="s">
        <v>16</v>
      </c>
      <c r="F31" s="3" t="s">
        <v>16</v>
      </c>
      <c r="G31" s="3" t="s">
        <v>14</v>
      </c>
      <c r="H31" s="3" t="s">
        <v>16</v>
      </c>
      <c r="I31" s="3" t="s">
        <v>15</v>
      </c>
    </row>
    <row r="32" spans="1:9" ht="18" customHeight="1" x14ac:dyDescent="0.3">
      <c r="A32" s="4">
        <f t="shared" si="0"/>
        <v>44825</v>
      </c>
      <c r="B32" s="3" t="s">
        <v>16</v>
      </c>
      <c r="C32" s="3" t="s">
        <v>16</v>
      </c>
      <c r="D32" s="3">
        <v>0</v>
      </c>
      <c r="E32" s="3" t="s">
        <v>16</v>
      </c>
      <c r="F32" s="3" t="s">
        <v>16</v>
      </c>
      <c r="G32" s="3" t="s">
        <v>14</v>
      </c>
      <c r="H32" s="3" t="s">
        <v>16</v>
      </c>
      <c r="I32" s="3" t="s">
        <v>15</v>
      </c>
    </row>
    <row r="33" spans="1:9" ht="18" customHeight="1" x14ac:dyDescent="0.3">
      <c r="A33" s="4">
        <f t="shared" si="0"/>
        <v>44826</v>
      </c>
      <c r="B33" s="3" t="s">
        <v>16</v>
      </c>
      <c r="C33" s="3" t="s">
        <v>16</v>
      </c>
      <c r="D33" s="3">
        <v>0</v>
      </c>
      <c r="E33" s="3" t="s">
        <v>16</v>
      </c>
      <c r="F33" s="3" t="s">
        <v>16</v>
      </c>
      <c r="G33" s="3" t="s">
        <v>14</v>
      </c>
      <c r="H33" s="3" t="s">
        <v>16</v>
      </c>
      <c r="I33" s="3" t="s">
        <v>15</v>
      </c>
    </row>
    <row r="34" spans="1:9" ht="18" customHeight="1" x14ac:dyDescent="0.3">
      <c r="A34" s="4">
        <f t="shared" si="0"/>
        <v>44827</v>
      </c>
      <c r="B34" s="3" t="s">
        <v>16</v>
      </c>
      <c r="C34" s="3" t="s">
        <v>16</v>
      </c>
      <c r="D34" s="3">
        <v>0</v>
      </c>
      <c r="E34" s="3" t="s">
        <v>16</v>
      </c>
      <c r="F34" s="3" t="s">
        <v>16</v>
      </c>
      <c r="G34" s="3" t="s">
        <v>14</v>
      </c>
      <c r="H34" s="3" t="s">
        <v>16</v>
      </c>
      <c r="I34" s="3" t="s">
        <v>15</v>
      </c>
    </row>
    <row r="35" spans="1:9" ht="18" customHeight="1" x14ac:dyDescent="0.3">
      <c r="A35" s="4">
        <f t="shared" si="0"/>
        <v>44828</v>
      </c>
      <c r="B35" s="3" t="s">
        <v>16</v>
      </c>
      <c r="C35" s="3" t="s">
        <v>16</v>
      </c>
      <c r="D35" s="3">
        <v>0</v>
      </c>
      <c r="E35" s="3" t="s">
        <v>16</v>
      </c>
      <c r="F35" s="3" t="s">
        <v>16</v>
      </c>
      <c r="G35" s="3" t="s">
        <v>14</v>
      </c>
      <c r="H35" s="3" t="s">
        <v>16</v>
      </c>
      <c r="I35" s="3" t="s">
        <v>15</v>
      </c>
    </row>
    <row r="36" spans="1:9" ht="18" customHeight="1" x14ac:dyDescent="0.3">
      <c r="A36" s="20">
        <f t="shared" si="0"/>
        <v>44829</v>
      </c>
      <c r="B36" s="3"/>
      <c r="C36" s="3"/>
      <c r="D36" s="3"/>
      <c r="E36" s="3"/>
      <c r="F36" s="3"/>
      <c r="G36" s="3"/>
      <c r="H36" s="3"/>
      <c r="I36" s="3"/>
    </row>
    <row r="37" spans="1:9" ht="18" customHeight="1" x14ac:dyDescent="0.3">
      <c r="A37" s="4">
        <f t="shared" si="0"/>
        <v>44830</v>
      </c>
      <c r="B37" s="3" t="s">
        <v>16</v>
      </c>
      <c r="C37" s="3" t="s">
        <v>16</v>
      </c>
      <c r="D37" s="3">
        <v>0</v>
      </c>
      <c r="E37" s="3" t="s">
        <v>16</v>
      </c>
      <c r="F37" s="3" t="s">
        <v>16</v>
      </c>
      <c r="G37" s="3" t="s">
        <v>14</v>
      </c>
      <c r="H37" s="3" t="s">
        <v>16</v>
      </c>
      <c r="I37" s="3" t="s">
        <v>15</v>
      </c>
    </row>
    <row r="38" spans="1:9" ht="18" customHeight="1" x14ac:dyDescent="0.3">
      <c r="A38" s="4">
        <f t="shared" si="0"/>
        <v>44831</v>
      </c>
      <c r="B38" s="3" t="s">
        <v>16</v>
      </c>
      <c r="C38" s="3" t="s">
        <v>16</v>
      </c>
      <c r="D38" s="3">
        <v>0</v>
      </c>
      <c r="E38" s="3" t="s">
        <v>16</v>
      </c>
      <c r="F38" s="3" t="s">
        <v>16</v>
      </c>
      <c r="G38" s="3" t="s">
        <v>14</v>
      </c>
      <c r="H38" s="3" t="s">
        <v>16</v>
      </c>
      <c r="I38" s="3" t="s">
        <v>15</v>
      </c>
    </row>
    <row r="39" spans="1:9" ht="18" customHeight="1" x14ac:dyDescent="0.3">
      <c r="A39" s="4">
        <f t="shared" si="0"/>
        <v>44832</v>
      </c>
      <c r="B39" s="3" t="s">
        <v>16</v>
      </c>
      <c r="C39" s="3" t="s">
        <v>16</v>
      </c>
      <c r="D39" s="3">
        <v>0</v>
      </c>
      <c r="E39" s="3" t="s">
        <v>16</v>
      </c>
      <c r="F39" s="3" t="s">
        <v>16</v>
      </c>
      <c r="G39" s="3" t="s">
        <v>14</v>
      </c>
      <c r="H39" s="3" t="s">
        <v>16</v>
      </c>
      <c r="I39" s="3" t="s">
        <v>15</v>
      </c>
    </row>
    <row r="40" spans="1:9" ht="18" customHeight="1" x14ac:dyDescent="0.3">
      <c r="A40" s="4">
        <f t="shared" si="0"/>
        <v>44833</v>
      </c>
      <c r="B40" s="3" t="s">
        <v>16</v>
      </c>
      <c r="C40" s="3" t="s">
        <v>16</v>
      </c>
      <c r="D40" s="3">
        <v>0</v>
      </c>
      <c r="E40" s="3" t="s">
        <v>16</v>
      </c>
      <c r="F40" s="3" t="s">
        <v>16</v>
      </c>
      <c r="G40" s="3" t="s">
        <v>14</v>
      </c>
      <c r="H40" s="3" t="s">
        <v>16</v>
      </c>
      <c r="I40" s="3" t="s">
        <v>15</v>
      </c>
    </row>
    <row r="41" spans="1:9" ht="18" customHeight="1" x14ac:dyDescent="0.3">
      <c r="A41" s="4">
        <f t="shared" si="0"/>
        <v>44834</v>
      </c>
      <c r="B41" s="3" t="s">
        <v>16</v>
      </c>
      <c r="C41" s="3" t="s">
        <v>16</v>
      </c>
      <c r="D41" s="3">
        <v>0</v>
      </c>
      <c r="E41" s="3" t="s">
        <v>16</v>
      </c>
      <c r="F41" s="3" t="s">
        <v>16</v>
      </c>
      <c r="G41" s="3" t="s">
        <v>14</v>
      </c>
      <c r="H41" s="3" t="s">
        <v>16</v>
      </c>
      <c r="I41" s="3" t="s">
        <v>15</v>
      </c>
    </row>
    <row r="42" spans="1:9" ht="18" customHeight="1" x14ac:dyDescent="0.3">
      <c r="A42" s="4"/>
      <c r="B42" s="3"/>
      <c r="C42" s="3"/>
      <c r="D42" s="3"/>
      <c r="E42" s="3"/>
      <c r="F42" s="3"/>
      <c r="G42" s="3"/>
      <c r="H42" s="3"/>
      <c r="I42" s="3"/>
    </row>
  </sheetData>
  <mergeCells count="5">
    <mergeCell ref="A9:I9"/>
    <mergeCell ref="B2:C2"/>
    <mergeCell ref="B3:C3"/>
    <mergeCell ref="D1:G1"/>
    <mergeCell ref="D3:G3"/>
  </mergeCells>
  <printOptions horizontalCentered="1" verticalCentered="1"/>
  <pageMargins left="0.70866141732283472" right="0.70866141732283472" top="0.98425196850393704" bottom="0.74803149606299213" header="0.31496062992125984" footer="0.31496062992125984"/>
  <pageSetup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FE9F5-5D12-4900-868A-688AE4709D30}">
  <sheetPr>
    <pageSetUpPr fitToPage="1"/>
  </sheetPr>
  <dimension ref="A1:I43"/>
  <sheetViews>
    <sheetView topLeftCell="A8" zoomScale="85" zoomScaleNormal="85" workbookViewId="0">
      <selection activeCell="A11" sqref="A11:F42"/>
    </sheetView>
  </sheetViews>
  <sheetFormatPr baseColWidth="10" defaultRowHeight="14.4" x14ac:dyDescent="0.3"/>
  <cols>
    <col min="1" max="2" width="12.6640625" customWidth="1"/>
    <col min="3" max="3" width="19.5546875" bestFit="1" customWidth="1"/>
    <col min="4" max="4" width="20" bestFit="1" customWidth="1"/>
    <col min="5" max="6" width="13.6640625" customWidth="1"/>
    <col min="7" max="7" width="17.6640625" customWidth="1"/>
    <col min="8" max="8" width="19.6640625" customWidth="1"/>
    <col min="9" max="9" width="22.6640625" customWidth="1"/>
  </cols>
  <sheetData>
    <row r="1" spans="1:9" x14ac:dyDescent="0.3">
      <c r="A1" s="8"/>
      <c r="C1" s="14"/>
      <c r="D1" s="42" t="s">
        <v>1</v>
      </c>
      <c r="E1" s="43"/>
      <c r="F1" s="43"/>
      <c r="G1" s="44"/>
      <c r="H1" s="15" t="s">
        <v>11</v>
      </c>
      <c r="I1" s="9" t="s">
        <v>13</v>
      </c>
    </row>
    <row r="2" spans="1:9" x14ac:dyDescent="0.3">
      <c r="A2" s="10"/>
      <c r="B2" s="38"/>
      <c r="C2" s="39"/>
      <c r="D2" s="18"/>
      <c r="G2" s="19"/>
      <c r="H2" s="16" t="s">
        <v>12</v>
      </c>
      <c r="I2" s="11">
        <v>2</v>
      </c>
    </row>
    <row r="3" spans="1:9" ht="18" thickBot="1" x14ac:dyDescent="0.35">
      <c r="A3" s="12"/>
      <c r="B3" s="40"/>
      <c r="C3" s="41"/>
      <c r="D3" s="45" t="s">
        <v>10</v>
      </c>
      <c r="E3" s="46"/>
      <c r="F3" s="46"/>
      <c r="G3" s="47"/>
      <c r="H3" s="17" t="s">
        <v>2</v>
      </c>
      <c r="I3" s="13">
        <v>44671</v>
      </c>
    </row>
    <row r="6" spans="1:9" ht="18" x14ac:dyDescent="0.35">
      <c r="D6" s="7" t="s">
        <v>9</v>
      </c>
      <c r="E6" s="6" t="s">
        <v>19</v>
      </c>
      <c r="F6" s="6"/>
    </row>
    <row r="9" spans="1:9" ht="16.5" customHeight="1" x14ac:dyDescent="0.3">
      <c r="A9" s="37"/>
      <c r="B9" s="37"/>
      <c r="C9" s="37"/>
      <c r="D9" s="37"/>
      <c r="E9" s="37"/>
      <c r="F9" s="37"/>
      <c r="G9" s="37"/>
      <c r="H9" s="37"/>
      <c r="I9" s="37"/>
    </row>
    <row r="10" spans="1:9" x14ac:dyDescent="0.3">
      <c r="A10" s="2"/>
      <c r="B10" s="2"/>
      <c r="C10" s="1"/>
      <c r="D10" s="1"/>
      <c r="E10" s="1"/>
      <c r="F10" s="1"/>
      <c r="G10" s="1"/>
      <c r="H10" s="1"/>
    </row>
    <row r="11" spans="1:9" x14ac:dyDescent="0.3">
      <c r="A11" s="5" t="s">
        <v>2</v>
      </c>
      <c r="B11" s="5" t="s">
        <v>7</v>
      </c>
      <c r="C11" s="5" t="s">
        <v>20</v>
      </c>
      <c r="D11" s="5" t="s">
        <v>8</v>
      </c>
      <c r="E11" s="5" t="s">
        <v>3</v>
      </c>
      <c r="F11" s="5" t="s">
        <v>4</v>
      </c>
      <c r="G11" s="5" t="s">
        <v>5</v>
      </c>
      <c r="H11" s="5" t="s">
        <v>6</v>
      </c>
      <c r="I11" s="5" t="s">
        <v>0</v>
      </c>
    </row>
    <row r="12" spans="1:9" ht="18" customHeight="1" x14ac:dyDescent="0.3">
      <c r="A12" s="4">
        <v>44835</v>
      </c>
      <c r="B12" s="21" t="s">
        <v>21</v>
      </c>
      <c r="C12" s="23">
        <v>3.5</v>
      </c>
      <c r="D12" s="3">
        <v>515</v>
      </c>
      <c r="E12" s="22">
        <v>0.375</v>
      </c>
      <c r="F12" s="22">
        <v>0.47916666666666669</v>
      </c>
      <c r="G12" s="3" t="s">
        <v>14</v>
      </c>
      <c r="H12" s="21">
        <v>44835</v>
      </c>
      <c r="I12" s="3"/>
    </row>
    <row r="13" spans="1:9" ht="18" customHeight="1" x14ac:dyDescent="0.3">
      <c r="A13" s="20">
        <f>A12+1</f>
        <v>44836</v>
      </c>
      <c r="B13" s="3"/>
      <c r="C13" s="23">
        <v>0</v>
      </c>
      <c r="D13" s="3">
        <v>0</v>
      </c>
      <c r="E13" s="3"/>
      <c r="F13" s="3"/>
      <c r="G13" s="3"/>
      <c r="H13" s="21"/>
      <c r="I13" s="3"/>
    </row>
    <row r="14" spans="1:9" ht="18" customHeight="1" x14ac:dyDescent="0.3">
      <c r="A14" s="4">
        <f t="shared" ref="A14:A42" si="0">A13+1</f>
        <v>44837</v>
      </c>
      <c r="B14" s="3" t="s">
        <v>21</v>
      </c>
      <c r="C14" s="23">
        <v>3.5</v>
      </c>
      <c r="D14" s="3">
        <v>515</v>
      </c>
      <c r="E14" s="22">
        <v>0.375</v>
      </c>
      <c r="F14" s="22">
        <v>0.6875</v>
      </c>
      <c r="G14" s="3" t="s">
        <v>14</v>
      </c>
      <c r="H14" s="21">
        <v>44838</v>
      </c>
      <c r="I14" s="3"/>
    </row>
    <row r="15" spans="1:9" ht="18" customHeight="1" x14ac:dyDescent="0.3">
      <c r="A15" s="4">
        <f t="shared" si="0"/>
        <v>44838</v>
      </c>
      <c r="B15" s="3" t="s">
        <v>21</v>
      </c>
      <c r="C15" s="23">
        <v>3.5</v>
      </c>
      <c r="D15" s="3">
        <v>515</v>
      </c>
      <c r="E15" s="22">
        <v>0.375</v>
      </c>
      <c r="F15" s="22">
        <v>0.6875</v>
      </c>
      <c r="G15" s="3" t="s">
        <v>14</v>
      </c>
      <c r="H15" s="21">
        <v>44839</v>
      </c>
      <c r="I15" s="3"/>
    </row>
    <row r="16" spans="1:9" ht="18" customHeight="1" x14ac:dyDescent="0.3">
      <c r="A16" s="4">
        <f t="shared" si="0"/>
        <v>44839</v>
      </c>
      <c r="B16" s="3" t="s">
        <v>22</v>
      </c>
      <c r="C16" s="23">
        <v>3.5</v>
      </c>
      <c r="D16" s="3">
        <v>515</v>
      </c>
      <c r="E16" s="22">
        <v>0.375</v>
      </c>
      <c r="F16" s="22">
        <v>0.6875</v>
      </c>
      <c r="G16" s="3" t="s">
        <v>14</v>
      </c>
      <c r="H16" s="21">
        <v>44840</v>
      </c>
      <c r="I16" s="3"/>
    </row>
    <row r="17" spans="1:9" ht="18" customHeight="1" x14ac:dyDescent="0.3">
      <c r="A17" s="4">
        <f t="shared" si="0"/>
        <v>44840</v>
      </c>
      <c r="B17" s="3" t="s">
        <v>22</v>
      </c>
      <c r="C17" s="23">
        <v>4</v>
      </c>
      <c r="D17" s="3">
        <v>515</v>
      </c>
      <c r="E17" s="22">
        <v>0.375</v>
      </c>
      <c r="F17" s="22">
        <v>0.6875</v>
      </c>
      <c r="G17" s="3" t="s">
        <v>14</v>
      </c>
      <c r="H17" s="21">
        <v>44841</v>
      </c>
      <c r="I17" s="3"/>
    </row>
    <row r="18" spans="1:9" ht="18" customHeight="1" x14ac:dyDescent="0.3">
      <c r="A18" s="4">
        <f t="shared" si="0"/>
        <v>44841</v>
      </c>
      <c r="B18" s="3" t="s">
        <v>24</v>
      </c>
      <c r="C18" s="23">
        <v>3.5</v>
      </c>
      <c r="D18" s="3">
        <v>488</v>
      </c>
      <c r="E18" s="22">
        <v>0.375</v>
      </c>
      <c r="F18" s="22">
        <v>0.6875</v>
      </c>
      <c r="G18" s="3" t="s">
        <v>14</v>
      </c>
      <c r="H18" s="21">
        <v>44842</v>
      </c>
      <c r="I18" s="3"/>
    </row>
    <row r="19" spans="1:9" ht="18" customHeight="1" x14ac:dyDescent="0.3">
      <c r="A19" s="4">
        <f t="shared" si="0"/>
        <v>44842</v>
      </c>
      <c r="B19" s="3" t="s">
        <v>24</v>
      </c>
      <c r="C19" s="23">
        <v>4</v>
      </c>
      <c r="D19" s="3">
        <v>572</v>
      </c>
      <c r="E19" s="22">
        <v>0.375</v>
      </c>
      <c r="F19" s="22">
        <v>0.47916666666666669</v>
      </c>
      <c r="G19" s="3" t="s">
        <v>14</v>
      </c>
      <c r="H19" s="21">
        <v>44842</v>
      </c>
      <c r="I19" s="3"/>
    </row>
    <row r="20" spans="1:9" ht="18" customHeight="1" x14ac:dyDescent="0.3">
      <c r="A20" s="20">
        <f t="shared" si="0"/>
        <v>44843</v>
      </c>
      <c r="B20" s="3"/>
      <c r="C20" s="23">
        <v>0</v>
      </c>
      <c r="D20" s="3">
        <v>0</v>
      </c>
      <c r="E20" s="3"/>
      <c r="F20" s="3"/>
      <c r="G20" s="3"/>
      <c r="H20" s="3"/>
      <c r="I20" s="3"/>
    </row>
    <row r="21" spans="1:9" ht="18" customHeight="1" x14ac:dyDescent="0.3">
      <c r="A21" s="20">
        <f t="shared" si="0"/>
        <v>44844</v>
      </c>
      <c r="B21" s="3"/>
      <c r="C21" s="23">
        <v>0</v>
      </c>
      <c r="D21" s="3">
        <v>0</v>
      </c>
      <c r="E21" s="3"/>
      <c r="F21" s="3"/>
      <c r="G21" s="3"/>
      <c r="H21" s="3"/>
      <c r="I21" s="3"/>
    </row>
    <row r="22" spans="1:9" ht="18" customHeight="1" x14ac:dyDescent="0.3">
      <c r="A22" s="4">
        <f t="shared" si="0"/>
        <v>44845</v>
      </c>
      <c r="B22" s="3" t="s">
        <v>25</v>
      </c>
      <c r="C22" s="23">
        <v>6</v>
      </c>
      <c r="D22" s="3">
        <v>874</v>
      </c>
      <c r="E22" s="22">
        <v>0.375</v>
      </c>
      <c r="F22" s="22">
        <v>0.6875</v>
      </c>
      <c r="G22" s="3" t="s">
        <v>14</v>
      </c>
      <c r="H22" s="21">
        <v>45211</v>
      </c>
      <c r="I22" s="3"/>
    </row>
    <row r="23" spans="1:9" ht="18" customHeight="1" x14ac:dyDescent="0.3">
      <c r="A23" s="4">
        <f t="shared" si="0"/>
        <v>44846</v>
      </c>
      <c r="B23" s="3" t="s">
        <v>25</v>
      </c>
      <c r="C23" s="23">
        <v>6</v>
      </c>
      <c r="D23" s="3">
        <v>868</v>
      </c>
      <c r="E23" s="22">
        <v>0.375</v>
      </c>
      <c r="F23" s="22">
        <v>0.6875</v>
      </c>
      <c r="G23" s="3" t="s">
        <v>14</v>
      </c>
      <c r="H23" s="21">
        <v>45212</v>
      </c>
      <c r="I23" s="3"/>
    </row>
    <row r="24" spans="1:9" ht="18" customHeight="1" x14ac:dyDescent="0.3">
      <c r="A24" s="4">
        <f t="shared" si="0"/>
        <v>44847</v>
      </c>
      <c r="B24" s="3" t="s">
        <v>28</v>
      </c>
      <c r="C24" s="23">
        <v>6.5</v>
      </c>
      <c r="D24" s="3">
        <v>951</v>
      </c>
      <c r="E24" s="22">
        <v>0.375</v>
      </c>
      <c r="F24" s="22">
        <v>0.6875</v>
      </c>
      <c r="G24" s="3" t="s">
        <v>14</v>
      </c>
      <c r="H24" s="21">
        <v>45213</v>
      </c>
      <c r="I24" s="3"/>
    </row>
    <row r="25" spans="1:9" ht="18" customHeight="1" x14ac:dyDescent="0.3">
      <c r="A25" s="4">
        <f t="shared" si="0"/>
        <v>44848</v>
      </c>
      <c r="B25" s="3" t="s">
        <v>28</v>
      </c>
      <c r="C25" s="23">
        <v>5.5</v>
      </c>
      <c r="D25" s="3">
        <v>798</v>
      </c>
      <c r="E25" s="22">
        <v>0.375</v>
      </c>
      <c r="F25" s="22">
        <v>0.6875</v>
      </c>
      <c r="G25" s="3" t="s">
        <v>14</v>
      </c>
      <c r="H25" s="21">
        <v>45214</v>
      </c>
      <c r="I25" s="3"/>
    </row>
    <row r="26" spans="1:9" ht="18" customHeight="1" x14ac:dyDescent="0.3">
      <c r="A26" s="4">
        <f t="shared" si="0"/>
        <v>44849</v>
      </c>
      <c r="B26" s="3"/>
      <c r="C26" s="23">
        <v>0</v>
      </c>
      <c r="D26" s="3">
        <v>0</v>
      </c>
      <c r="E26" s="3"/>
      <c r="F26" s="3"/>
      <c r="G26" s="3"/>
      <c r="H26" s="3"/>
      <c r="I26" s="3"/>
    </row>
    <row r="27" spans="1:9" ht="18" customHeight="1" x14ac:dyDescent="0.3">
      <c r="A27" s="20">
        <f t="shared" si="0"/>
        <v>44850</v>
      </c>
      <c r="B27" s="3"/>
      <c r="C27" s="23">
        <v>0</v>
      </c>
      <c r="D27" s="3">
        <v>0</v>
      </c>
      <c r="E27" s="3"/>
      <c r="F27" s="3"/>
      <c r="G27" s="3"/>
      <c r="H27" s="3"/>
      <c r="I27" s="3"/>
    </row>
    <row r="28" spans="1:9" ht="18" customHeight="1" x14ac:dyDescent="0.3">
      <c r="A28" s="4">
        <f t="shared" si="0"/>
        <v>44851</v>
      </c>
      <c r="B28" s="3" t="s">
        <v>28</v>
      </c>
      <c r="C28" s="23">
        <v>6</v>
      </c>
      <c r="D28" s="3">
        <v>876</v>
      </c>
      <c r="E28" s="22">
        <v>0.375</v>
      </c>
      <c r="F28" s="22">
        <v>0.6875</v>
      </c>
      <c r="G28" s="3" t="s">
        <v>14</v>
      </c>
      <c r="H28" s="21">
        <v>45217</v>
      </c>
      <c r="I28" s="3"/>
    </row>
    <row r="29" spans="1:9" ht="18" customHeight="1" x14ac:dyDescent="0.3">
      <c r="A29" s="4">
        <f t="shared" si="0"/>
        <v>44852</v>
      </c>
      <c r="B29" s="3" t="s">
        <v>30</v>
      </c>
      <c r="C29" s="23">
        <v>6</v>
      </c>
      <c r="D29" s="3">
        <v>799</v>
      </c>
      <c r="E29" s="22">
        <v>0.375</v>
      </c>
      <c r="F29" s="22">
        <v>0.6875</v>
      </c>
      <c r="G29" s="3" t="s">
        <v>14</v>
      </c>
      <c r="H29" s="21">
        <v>45218</v>
      </c>
      <c r="I29" s="3"/>
    </row>
    <row r="30" spans="1:9" ht="18" customHeight="1" x14ac:dyDescent="0.3">
      <c r="A30" s="4">
        <f t="shared" si="0"/>
        <v>44853</v>
      </c>
      <c r="B30" s="3" t="s">
        <v>30</v>
      </c>
      <c r="C30" s="23">
        <v>6</v>
      </c>
      <c r="D30" s="3">
        <v>839</v>
      </c>
      <c r="E30" s="22">
        <v>0.375</v>
      </c>
      <c r="F30" s="22">
        <v>0.6875</v>
      </c>
      <c r="G30" s="3" t="s">
        <v>14</v>
      </c>
      <c r="H30" s="21">
        <v>45219</v>
      </c>
      <c r="I30" s="3"/>
    </row>
    <row r="31" spans="1:9" ht="18" customHeight="1" x14ac:dyDescent="0.3">
      <c r="A31" s="4">
        <f t="shared" si="0"/>
        <v>44854</v>
      </c>
      <c r="B31" s="3" t="s">
        <v>30</v>
      </c>
      <c r="C31" s="23">
        <v>6.5</v>
      </c>
      <c r="D31" s="3">
        <v>830</v>
      </c>
      <c r="E31" s="22">
        <v>0.375</v>
      </c>
      <c r="F31" s="22">
        <v>0.6875</v>
      </c>
      <c r="G31" s="3" t="s">
        <v>14</v>
      </c>
      <c r="H31" s="21">
        <v>45220</v>
      </c>
      <c r="I31" s="3"/>
    </row>
    <row r="32" spans="1:9" ht="18" customHeight="1" x14ac:dyDescent="0.3">
      <c r="A32" s="4">
        <f t="shared" si="0"/>
        <v>44855</v>
      </c>
      <c r="B32" s="3" t="s">
        <v>30</v>
      </c>
      <c r="C32" s="23">
        <v>6.5</v>
      </c>
      <c r="D32" s="3">
        <v>908</v>
      </c>
      <c r="E32" s="22">
        <v>0.375</v>
      </c>
      <c r="F32" s="22">
        <v>0.6875</v>
      </c>
      <c r="G32" s="3" t="s">
        <v>14</v>
      </c>
      <c r="H32" s="21">
        <v>45221</v>
      </c>
      <c r="I32" s="3"/>
    </row>
    <row r="33" spans="1:9" ht="18" customHeight="1" x14ac:dyDescent="0.3">
      <c r="A33" s="4">
        <f t="shared" si="0"/>
        <v>44856</v>
      </c>
      <c r="B33" s="3"/>
      <c r="C33" s="23">
        <v>0</v>
      </c>
      <c r="D33" s="3">
        <v>0</v>
      </c>
      <c r="E33" s="3"/>
      <c r="F33" s="3"/>
      <c r="G33" s="3"/>
      <c r="H33" s="3"/>
      <c r="I33" s="3"/>
    </row>
    <row r="34" spans="1:9" ht="18" customHeight="1" x14ac:dyDescent="0.3">
      <c r="A34" s="20">
        <f t="shared" si="0"/>
        <v>44857</v>
      </c>
      <c r="B34" s="3"/>
      <c r="C34" s="23">
        <v>0</v>
      </c>
      <c r="D34" s="3">
        <v>0</v>
      </c>
      <c r="E34" s="3"/>
      <c r="F34" s="3"/>
      <c r="G34" s="3"/>
      <c r="H34" s="3"/>
      <c r="I34" s="3"/>
    </row>
    <row r="35" spans="1:9" ht="18" customHeight="1" x14ac:dyDescent="0.3">
      <c r="A35" s="4">
        <f t="shared" si="0"/>
        <v>44858</v>
      </c>
      <c r="B35" s="3" t="s">
        <v>31</v>
      </c>
      <c r="C35" s="23">
        <v>6</v>
      </c>
      <c r="D35" s="3">
        <v>844</v>
      </c>
      <c r="E35" s="22">
        <v>0.375</v>
      </c>
      <c r="F35" s="22">
        <v>0.6875</v>
      </c>
      <c r="G35" s="3" t="s">
        <v>14</v>
      </c>
      <c r="H35" s="21">
        <v>45224</v>
      </c>
      <c r="I35" s="3"/>
    </row>
    <row r="36" spans="1:9" ht="18" customHeight="1" x14ac:dyDescent="0.3">
      <c r="A36" s="4">
        <f t="shared" si="0"/>
        <v>44859</v>
      </c>
      <c r="B36" s="3" t="s">
        <v>32</v>
      </c>
      <c r="C36" s="23">
        <v>6</v>
      </c>
      <c r="D36" s="3">
        <v>846</v>
      </c>
      <c r="E36" s="22">
        <v>0.375</v>
      </c>
      <c r="F36" s="22">
        <v>0.6875</v>
      </c>
      <c r="G36" s="3" t="s">
        <v>14</v>
      </c>
      <c r="H36" s="21">
        <v>45225</v>
      </c>
      <c r="I36" s="3"/>
    </row>
    <row r="37" spans="1:9" ht="18" customHeight="1" x14ac:dyDescent="0.3">
      <c r="A37" s="4">
        <f t="shared" si="0"/>
        <v>44860</v>
      </c>
      <c r="B37" s="3" t="s">
        <v>32</v>
      </c>
      <c r="C37" s="23">
        <v>6.5</v>
      </c>
      <c r="D37" s="3">
        <v>880</v>
      </c>
      <c r="E37" s="22">
        <v>0.375</v>
      </c>
      <c r="F37" s="22">
        <v>0.6875</v>
      </c>
      <c r="G37" s="3" t="s">
        <v>14</v>
      </c>
      <c r="H37" s="21">
        <v>45226</v>
      </c>
      <c r="I37" s="3"/>
    </row>
    <row r="38" spans="1:9" ht="18" customHeight="1" x14ac:dyDescent="0.3">
      <c r="A38" s="4">
        <f t="shared" si="0"/>
        <v>44861</v>
      </c>
      <c r="B38" s="3" t="s">
        <v>32</v>
      </c>
      <c r="C38" s="23">
        <v>5.5</v>
      </c>
      <c r="D38" s="3">
        <v>784</v>
      </c>
      <c r="E38" s="22">
        <v>0.375</v>
      </c>
      <c r="F38" s="22">
        <v>0.6875</v>
      </c>
      <c r="G38" s="3" t="s">
        <v>14</v>
      </c>
      <c r="H38" s="21">
        <v>45227</v>
      </c>
      <c r="I38" s="3"/>
    </row>
    <row r="39" spans="1:9" ht="18" customHeight="1" x14ac:dyDescent="0.3">
      <c r="A39" s="4">
        <f t="shared" si="0"/>
        <v>44862</v>
      </c>
      <c r="B39" s="3" t="s">
        <v>26</v>
      </c>
      <c r="C39" s="23">
        <v>5</v>
      </c>
      <c r="D39" s="3">
        <v>699</v>
      </c>
      <c r="E39" s="22">
        <v>0.375</v>
      </c>
      <c r="F39" s="22">
        <v>0.6875</v>
      </c>
      <c r="G39" s="3" t="s">
        <v>14</v>
      </c>
      <c r="H39" s="21">
        <v>45228</v>
      </c>
      <c r="I39" s="3"/>
    </row>
    <row r="40" spans="1:9" ht="18" customHeight="1" x14ac:dyDescent="0.3">
      <c r="A40" s="4">
        <f t="shared" si="0"/>
        <v>44863</v>
      </c>
      <c r="B40" s="3"/>
      <c r="C40" s="23">
        <v>0</v>
      </c>
      <c r="D40" s="3">
        <v>0</v>
      </c>
      <c r="E40" s="3"/>
      <c r="F40" s="3"/>
      <c r="G40" s="3"/>
      <c r="H40" s="3"/>
      <c r="I40" s="3"/>
    </row>
    <row r="41" spans="1:9" ht="18" customHeight="1" x14ac:dyDescent="0.3">
      <c r="A41" s="20">
        <f t="shared" si="0"/>
        <v>44864</v>
      </c>
      <c r="B41" s="3"/>
      <c r="C41" s="23">
        <v>0</v>
      </c>
      <c r="D41" s="3">
        <v>0</v>
      </c>
      <c r="E41" s="3"/>
      <c r="F41" s="3"/>
      <c r="G41" s="3"/>
      <c r="H41" s="3"/>
      <c r="I41" s="3"/>
    </row>
    <row r="42" spans="1:9" ht="18" customHeight="1" x14ac:dyDescent="0.3">
      <c r="A42" s="20">
        <f t="shared" si="0"/>
        <v>44865</v>
      </c>
      <c r="B42" s="3"/>
      <c r="C42" s="23">
        <v>0</v>
      </c>
      <c r="D42" s="3">
        <v>0</v>
      </c>
      <c r="E42" s="3"/>
      <c r="F42" s="3"/>
      <c r="G42" s="3"/>
      <c r="H42" s="3"/>
      <c r="I42" s="3"/>
    </row>
    <row r="43" spans="1:9" x14ac:dyDescent="0.3">
      <c r="B43" s="24" t="s">
        <v>47</v>
      </c>
      <c r="C43" s="24">
        <f>SUM(C12:C42)</f>
        <v>109.5</v>
      </c>
      <c r="D43" s="24">
        <f>SUM(D12:D42)</f>
        <v>15431</v>
      </c>
    </row>
  </sheetData>
  <mergeCells count="5">
    <mergeCell ref="D1:G1"/>
    <mergeCell ref="B2:C2"/>
    <mergeCell ref="B3:C3"/>
    <mergeCell ref="D3:G3"/>
    <mergeCell ref="A9:I9"/>
  </mergeCells>
  <phoneticPr fontId="10" type="noConversion"/>
  <pageMargins left="0.70866141732283472" right="0.70866141732283472" top="0.74803149606299213" bottom="0.74803149606299213" header="0.31496062992125984" footer="0.31496062992125984"/>
  <pageSetup scale="7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369C3-4695-40C8-AA0C-21D1CD360B91}">
  <sheetPr>
    <pageSetUpPr fitToPage="1"/>
  </sheetPr>
  <dimension ref="A1:I43"/>
  <sheetViews>
    <sheetView topLeftCell="A7" zoomScale="85" zoomScaleNormal="85" workbookViewId="0">
      <selection activeCell="A12" sqref="A12:F41"/>
    </sheetView>
  </sheetViews>
  <sheetFormatPr baseColWidth="10" defaultRowHeight="14.4" x14ac:dyDescent="0.3"/>
  <cols>
    <col min="1" max="2" width="12.6640625" customWidth="1"/>
    <col min="3" max="3" width="19.5546875" bestFit="1" customWidth="1"/>
    <col min="4" max="4" width="20" bestFit="1" customWidth="1"/>
    <col min="5" max="6" width="13.6640625" customWidth="1"/>
    <col min="7" max="7" width="19.5546875" bestFit="1" customWidth="1"/>
    <col min="8" max="8" width="19.6640625" customWidth="1"/>
    <col min="9" max="9" width="22.6640625" customWidth="1"/>
  </cols>
  <sheetData>
    <row r="1" spans="1:9" x14ac:dyDescent="0.3">
      <c r="A1" s="8"/>
      <c r="C1" s="14"/>
      <c r="D1" s="42" t="s">
        <v>1</v>
      </c>
      <c r="E1" s="43"/>
      <c r="F1" s="43"/>
      <c r="G1" s="44"/>
      <c r="H1" s="15" t="s">
        <v>11</v>
      </c>
      <c r="I1" s="9" t="s">
        <v>13</v>
      </c>
    </row>
    <row r="2" spans="1:9" x14ac:dyDescent="0.3">
      <c r="A2" s="10"/>
      <c r="B2" s="38"/>
      <c r="C2" s="39"/>
      <c r="D2" s="18"/>
      <c r="G2" s="19"/>
      <c r="H2" s="16" t="s">
        <v>12</v>
      </c>
      <c r="I2" s="11">
        <v>2</v>
      </c>
    </row>
    <row r="3" spans="1:9" ht="18" thickBot="1" x14ac:dyDescent="0.35">
      <c r="A3" s="12"/>
      <c r="B3" s="40"/>
      <c r="C3" s="41"/>
      <c r="D3" s="45" t="s">
        <v>10</v>
      </c>
      <c r="E3" s="46"/>
      <c r="F3" s="46"/>
      <c r="G3" s="47"/>
      <c r="H3" s="17" t="s">
        <v>2</v>
      </c>
      <c r="I3" s="13">
        <v>44671</v>
      </c>
    </row>
    <row r="6" spans="1:9" ht="18" x14ac:dyDescent="0.35">
      <c r="D6" s="7" t="s">
        <v>9</v>
      </c>
      <c r="E6" s="6" t="s">
        <v>19</v>
      </c>
      <c r="F6" s="6"/>
    </row>
    <row r="9" spans="1:9" ht="16.5" customHeight="1" x14ac:dyDescent="0.3">
      <c r="A9" s="37"/>
      <c r="B9" s="37"/>
      <c r="C9" s="37"/>
      <c r="D9" s="37"/>
      <c r="E9" s="37"/>
      <c r="F9" s="37"/>
      <c r="G9" s="37"/>
      <c r="H9" s="37"/>
      <c r="I9" s="37"/>
    </row>
    <row r="10" spans="1:9" x14ac:dyDescent="0.3">
      <c r="A10" s="2"/>
      <c r="B10" s="2"/>
      <c r="C10" s="1"/>
      <c r="D10" s="1"/>
      <c r="E10" s="1"/>
      <c r="F10" s="1"/>
      <c r="G10" s="1"/>
      <c r="H10" s="1"/>
    </row>
    <row r="11" spans="1:9" x14ac:dyDescent="0.3">
      <c r="A11" s="5" t="s">
        <v>2</v>
      </c>
      <c r="B11" s="5" t="s">
        <v>7</v>
      </c>
      <c r="C11" s="5" t="s">
        <v>20</v>
      </c>
      <c r="D11" s="5" t="s">
        <v>8</v>
      </c>
      <c r="E11" s="5" t="s">
        <v>3</v>
      </c>
      <c r="F11" s="5" t="s">
        <v>4</v>
      </c>
      <c r="G11" s="5" t="s">
        <v>5</v>
      </c>
      <c r="H11" s="5" t="s">
        <v>6</v>
      </c>
      <c r="I11" s="5" t="s">
        <v>0</v>
      </c>
    </row>
    <row r="12" spans="1:9" ht="18" customHeight="1" x14ac:dyDescent="0.3">
      <c r="A12" s="20">
        <v>44866</v>
      </c>
      <c r="B12" s="3"/>
      <c r="C12" s="23">
        <v>0</v>
      </c>
      <c r="D12" s="3">
        <v>0</v>
      </c>
      <c r="E12" s="3"/>
      <c r="F12" s="3"/>
      <c r="G12" s="3"/>
      <c r="H12" s="3"/>
      <c r="I12" s="3"/>
    </row>
    <row r="13" spans="1:9" ht="18" customHeight="1" x14ac:dyDescent="0.3">
      <c r="A13" s="4">
        <f>A12+1</f>
        <v>44867</v>
      </c>
      <c r="B13" s="3" t="s">
        <v>33</v>
      </c>
      <c r="C13" s="23">
        <v>6</v>
      </c>
      <c r="D13" s="3">
        <v>823</v>
      </c>
      <c r="E13" s="22">
        <v>0.375</v>
      </c>
      <c r="F13" s="22">
        <v>0.6875</v>
      </c>
      <c r="G13" s="3" t="s">
        <v>17</v>
      </c>
      <c r="H13" s="21">
        <v>44868</v>
      </c>
      <c r="I13" s="3"/>
    </row>
    <row r="14" spans="1:9" ht="18" customHeight="1" x14ac:dyDescent="0.3">
      <c r="A14" s="4">
        <f t="shared" ref="A14:A41" si="0">A13+1</f>
        <v>44868</v>
      </c>
      <c r="B14" s="3" t="s">
        <v>33</v>
      </c>
      <c r="C14" s="23">
        <v>8</v>
      </c>
      <c r="D14" s="3">
        <v>1116</v>
      </c>
      <c r="E14" s="22">
        <v>0.375</v>
      </c>
      <c r="F14" s="22">
        <v>0.6875</v>
      </c>
      <c r="G14" s="3" t="s">
        <v>17</v>
      </c>
      <c r="H14" s="21">
        <v>44869</v>
      </c>
      <c r="I14" s="3"/>
    </row>
    <row r="15" spans="1:9" ht="18" customHeight="1" x14ac:dyDescent="0.3">
      <c r="A15" s="4">
        <f t="shared" si="0"/>
        <v>44869</v>
      </c>
      <c r="B15" s="3" t="s">
        <v>33</v>
      </c>
      <c r="C15" s="23">
        <v>8</v>
      </c>
      <c r="D15" s="3">
        <v>1161</v>
      </c>
      <c r="E15" s="22">
        <v>0.375</v>
      </c>
      <c r="F15" s="22">
        <v>0.6875</v>
      </c>
      <c r="G15" s="3" t="s">
        <v>17</v>
      </c>
      <c r="H15" s="21">
        <v>44870</v>
      </c>
      <c r="I15" s="3"/>
    </row>
    <row r="16" spans="1:9" ht="18" customHeight="1" x14ac:dyDescent="0.3">
      <c r="A16" s="4">
        <f t="shared" si="0"/>
        <v>44870</v>
      </c>
      <c r="B16" s="3"/>
      <c r="C16" s="23">
        <v>0</v>
      </c>
      <c r="D16" s="3">
        <v>0</v>
      </c>
      <c r="E16" s="3"/>
      <c r="F16" s="3"/>
      <c r="G16" s="3"/>
      <c r="H16" s="3"/>
      <c r="I16" s="3"/>
    </row>
    <row r="17" spans="1:9" ht="18" customHeight="1" x14ac:dyDescent="0.3">
      <c r="A17" s="20">
        <f t="shared" si="0"/>
        <v>44871</v>
      </c>
      <c r="B17" s="3"/>
      <c r="C17" s="23">
        <v>0</v>
      </c>
      <c r="D17" s="3">
        <v>0</v>
      </c>
      <c r="E17" s="3"/>
      <c r="F17" s="3"/>
      <c r="G17" s="3"/>
      <c r="H17" s="3"/>
      <c r="I17" s="3"/>
    </row>
    <row r="18" spans="1:9" ht="18" customHeight="1" x14ac:dyDescent="0.3">
      <c r="A18" s="4">
        <f t="shared" si="0"/>
        <v>44872</v>
      </c>
      <c r="B18" s="3" t="s">
        <v>29</v>
      </c>
      <c r="C18" s="23">
        <v>8</v>
      </c>
      <c r="D18" s="3">
        <v>1136</v>
      </c>
      <c r="E18" s="22">
        <v>0.375</v>
      </c>
      <c r="F18" s="22">
        <v>0.6875</v>
      </c>
      <c r="G18" s="3" t="s">
        <v>17</v>
      </c>
      <c r="H18" s="21">
        <v>44873</v>
      </c>
      <c r="I18" s="3"/>
    </row>
    <row r="19" spans="1:9" ht="18" customHeight="1" x14ac:dyDescent="0.3">
      <c r="A19" s="4">
        <f t="shared" si="0"/>
        <v>44873</v>
      </c>
      <c r="B19" s="3" t="s">
        <v>27</v>
      </c>
      <c r="C19" s="23">
        <v>7.5</v>
      </c>
      <c r="D19" s="3">
        <v>1080</v>
      </c>
      <c r="E19" s="22">
        <v>0.375</v>
      </c>
      <c r="F19" s="22">
        <v>0.6875</v>
      </c>
      <c r="G19" s="3" t="s">
        <v>17</v>
      </c>
      <c r="H19" s="21">
        <v>44874</v>
      </c>
      <c r="I19" s="3"/>
    </row>
    <row r="20" spans="1:9" ht="18" customHeight="1" x14ac:dyDescent="0.3">
      <c r="A20" s="4">
        <f t="shared" si="0"/>
        <v>44874</v>
      </c>
      <c r="B20" s="3" t="s">
        <v>27</v>
      </c>
      <c r="C20" s="23">
        <v>8</v>
      </c>
      <c r="D20" s="3">
        <v>1158</v>
      </c>
      <c r="E20" s="22">
        <v>0.375</v>
      </c>
      <c r="F20" s="22">
        <v>0.6875</v>
      </c>
      <c r="G20" s="3" t="s">
        <v>17</v>
      </c>
      <c r="H20" s="21">
        <v>44875</v>
      </c>
      <c r="I20" s="3"/>
    </row>
    <row r="21" spans="1:9" ht="18" customHeight="1" x14ac:dyDescent="0.3">
      <c r="A21" s="4">
        <f t="shared" si="0"/>
        <v>44875</v>
      </c>
      <c r="B21" s="3" t="s">
        <v>27</v>
      </c>
      <c r="C21" s="23">
        <v>8</v>
      </c>
      <c r="D21" s="3">
        <v>1088</v>
      </c>
      <c r="E21" s="22">
        <v>0.375</v>
      </c>
      <c r="F21" s="22">
        <v>0.6875</v>
      </c>
      <c r="G21" s="3" t="s">
        <v>17</v>
      </c>
      <c r="H21" s="21">
        <v>44876</v>
      </c>
      <c r="I21" s="3"/>
    </row>
    <row r="22" spans="1:9" ht="18" customHeight="1" x14ac:dyDescent="0.3">
      <c r="A22" s="4">
        <f t="shared" si="0"/>
        <v>44876</v>
      </c>
      <c r="B22" s="3" t="s">
        <v>27</v>
      </c>
      <c r="C22" s="23">
        <v>8</v>
      </c>
      <c r="D22" s="3">
        <v>1155</v>
      </c>
      <c r="E22" s="22">
        <v>0.375</v>
      </c>
      <c r="F22" s="22">
        <v>0.6875</v>
      </c>
      <c r="G22" s="3" t="s">
        <v>17</v>
      </c>
      <c r="H22" s="21">
        <v>44877</v>
      </c>
      <c r="I22" s="3"/>
    </row>
    <row r="23" spans="1:9" ht="18" customHeight="1" x14ac:dyDescent="0.3">
      <c r="A23" s="4">
        <f t="shared" si="0"/>
        <v>44877</v>
      </c>
      <c r="B23" s="3"/>
      <c r="C23" s="23">
        <v>0</v>
      </c>
      <c r="D23" s="3">
        <v>0</v>
      </c>
      <c r="E23" s="3"/>
      <c r="F23" s="3"/>
      <c r="G23" s="3"/>
      <c r="H23" s="3"/>
      <c r="I23" s="3"/>
    </row>
    <row r="24" spans="1:9" ht="18" customHeight="1" x14ac:dyDescent="0.3">
      <c r="A24" s="20">
        <f t="shared" si="0"/>
        <v>44878</v>
      </c>
      <c r="B24" s="3"/>
      <c r="C24" s="23">
        <v>0</v>
      </c>
      <c r="D24" s="3">
        <v>0</v>
      </c>
      <c r="E24" s="3"/>
      <c r="F24" s="3"/>
      <c r="G24" s="3"/>
      <c r="H24" s="3"/>
      <c r="I24" s="3"/>
    </row>
    <row r="25" spans="1:9" ht="18" customHeight="1" x14ac:dyDescent="0.3">
      <c r="A25" s="4">
        <f t="shared" si="0"/>
        <v>44879</v>
      </c>
      <c r="B25" s="3" t="s">
        <v>22</v>
      </c>
      <c r="C25" s="23">
        <v>6</v>
      </c>
      <c r="D25" s="3">
        <v>875</v>
      </c>
      <c r="E25" s="22">
        <v>0.375</v>
      </c>
      <c r="F25" s="22">
        <v>0.6875</v>
      </c>
      <c r="G25" s="3" t="s">
        <v>17</v>
      </c>
      <c r="H25" s="21">
        <v>44880</v>
      </c>
      <c r="I25" s="3"/>
    </row>
    <row r="26" spans="1:9" ht="18" customHeight="1" x14ac:dyDescent="0.3">
      <c r="A26" s="4">
        <f t="shared" si="0"/>
        <v>44880</v>
      </c>
      <c r="B26" s="3" t="s">
        <v>23</v>
      </c>
      <c r="C26" s="23">
        <v>7.5</v>
      </c>
      <c r="D26" s="3">
        <v>1036</v>
      </c>
      <c r="E26" s="22">
        <v>0.375</v>
      </c>
      <c r="F26" s="22">
        <v>0.6875</v>
      </c>
      <c r="G26" s="3" t="s">
        <v>17</v>
      </c>
      <c r="H26" s="21">
        <v>44881</v>
      </c>
      <c r="I26" s="3"/>
    </row>
    <row r="27" spans="1:9" ht="18" customHeight="1" x14ac:dyDescent="0.3">
      <c r="A27" s="4">
        <f t="shared" si="0"/>
        <v>44881</v>
      </c>
      <c r="B27" s="3" t="s">
        <v>23</v>
      </c>
      <c r="C27" s="23">
        <v>8</v>
      </c>
      <c r="D27" s="3">
        <v>1100</v>
      </c>
      <c r="E27" s="22">
        <v>0.375</v>
      </c>
      <c r="F27" s="22">
        <v>0.6875</v>
      </c>
      <c r="G27" s="3" t="s">
        <v>17</v>
      </c>
      <c r="H27" s="21">
        <v>44882</v>
      </c>
      <c r="I27" s="3"/>
    </row>
    <row r="28" spans="1:9" ht="18" customHeight="1" x14ac:dyDescent="0.3">
      <c r="A28" s="4">
        <f t="shared" si="0"/>
        <v>44882</v>
      </c>
      <c r="B28" s="3" t="s">
        <v>23</v>
      </c>
      <c r="C28" s="23">
        <v>8</v>
      </c>
      <c r="D28" s="3">
        <v>1101</v>
      </c>
      <c r="E28" s="22">
        <v>0.375</v>
      </c>
      <c r="F28" s="22">
        <v>0.6875</v>
      </c>
      <c r="G28" s="3" t="s">
        <v>17</v>
      </c>
      <c r="H28" s="21">
        <v>44883</v>
      </c>
      <c r="I28" s="3"/>
    </row>
    <row r="29" spans="1:9" ht="18" customHeight="1" x14ac:dyDescent="0.3">
      <c r="A29" s="4">
        <f t="shared" si="0"/>
        <v>44883</v>
      </c>
      <c r="B29" s="3" t="s">
        <v>23</v>
      </c>
      <c r="C29" s="23">
        <v>8</v>
      </c>
      <c r="D29" s="3">
        <v>1179</v>
      </c>
      <c r="E29" s="22">
        <v>0.375</v>
      </c>
      <c r="F29" s="22">
        <v>0.6875</v>
      </c>
      <c r="G29" s="3" t="s">
        <v>17</v>
      </c>
      <c r="H29" s="21">
        <v>44884</v>
      </c>
      <c r="I29" s="3"/>
    </row>
    <row r="30" spans="1:9" ht="18" customHeight="1" x14ac:dyDescent="0.3">
      <c r="A30" s="4">
        <f t="shared" si="0"/>
        <v>44884</v>
      </c>
      <c r="B30" s="3"/>
      <c r="C30" s="23">
        <v>0</v>
      </c>
      <c r="D30" s="3">
        <v>0</v>
      </c>
      <c r="E30" s="3"/>
      <c r="F30" s="3"/>
      <c r="G30" s="3"/>
      <c r="H30" s="3"/>
      <c r="I30" s="3"/>
    </row>
    <row r="31" spans="1:9" ht="18" customHeight="1" x14ac:dyDescent="0.3">
      <c r="A31" s="20">
        <f t="shared" si="0"/>
        <v>44885</v>
      </c>
      <c r="B31" s="3"/>
      <c r="C31" s="23">
        <v>0</v>
      </c>
      <c r="D31" s="3">
        <v>0</v>
      </c>
      <c r="E31" s="3"/>
      <c r="F31" s="3"/>
      <c r="G31" s="3"/>
      <c r="H31" s="3"/>
      <c r="I31" s="3"/>
    </row>
    <row r="32" spans="1:9" ht="18" customHeight="1" x14ac:dyDescent="0.3">
      <c r="A32" s="4">
        <f t="shared" si="0"/>
        <v>44886</v>
      </c>
      <c r="B32" s="3" t="s">
        <v>32</v>
      </c>
      <c r="C32" s="23">
        <v>8.5</v>
      </c>
      <c r="D32" s="3">
        <v>1199</v>
      </c>
      <c r="E32" s="22">
        <v>0.375</v>
      </c>
      <c r="F32" s="22">
        <v>0.6875</v>
      </c>
      <c r="G32" s="3" t="s">
        <v>17</v>
      </c>
      <c r="H32" s="21">
        <v>44887</v>
      </c>
      <c r="I32" s="3"/>
    </row>
    <row r="33" spans="1:9" ht="18" customHeight="1" x14ac:dyDescent="0.3">
      <c r="A33" s="4">
        <f t="shared" si="0"/>
        <v>44887</v>
      </c>
      <c r="B33" s="3" t="s">
        <v>32</v>
      </c>
      <c r="C33" s="23">
        <v>8</v>
      </c>
      <c r="D33" s="3">
        <v>1138</v>
      </c>
      <c r="E33" s="22">
        <v>0.375</v>
      </c>
      <c r="F33" s="22">
        <v>0.6875</v>
      </c>
      <c r="G33" s="3" t="s">
        <v>17</v>
      </c>
      <c r="H33" s="21">
        <v>44888</v>
      </c>
      <c r="I33" s="3"/>
    </row>
    <row r="34" spans="1:9" ht="18" customHeight="1" x14ac:dyDescent="0.3">
      <c r="A34" s="4">
        <f t="shared" si="0"/>
        <v>44888</v>
      </c>
      <c r="B34" s="3" t="s">
        <v>32</v>
      </c>
      <c r="C34" s="23">
        <v>8</v>
      </c>
      <c r="D34" s="3">
        <v>1091</v>
      </c>
      <c r="E34" s="22">
        <v>0.375</v>
      </c>
      <c r="F34" s="22">
        <v>0.6875</v>
      </c>
      <c r="G34" s="3" t="s">
        <v>17</v>
      </c>
      <c r="H34" s="21">
        <v>44889</v>
      </c>
      <c r="I34" s="3"/>
    </row>
    <row r="35" spans="1:9" ht="18" customHeight="1" x14ac:dyDescent="0.3">
      <c r="A35" s="4">
        <f t="shared" si="0"/>
        <v>44889</v>
      </c>
      <c r="B35" s="3" t="s">
        <v>34</v>
      </c>
      <c r="C35" s="23">
        <v>5</v>
      </c>
      <c r="D35" s="3">
        <v>705</v>
      </c>
      <c r="E35" s="22">
        <v>0.375</v>
      </c>
      <c r="F35" s="22">
        <v>0.6875</v>
      </c>
      <c r="G35" s="3" t="s">
        <v>17</v>
      </c>
      <c r="H35" s="21">
        <v>44890</v>
      </c>
      <c r="I35" s="3"/>
    </row>
    <row r="36" spans="1:9" ht="18" customHeight="1" x14ac:dyDescent="0.3">
      <c r="A36" s="4">
        <f t="shared" si="0"/>
        <v>44890</v>
      </c>
      <c r="B36" s="3" t="s">
        <v>33</v>
      </c>
      <c r="C36" s="23">
        <v>8</v>
      </c>
      <c r="D36" s="3">
        <v>1157</v>
      </c>
      <c r="E36" s="22">
        <v>0.375</v>
      </c>
      <c r="F36" s="22">
        <v>0.6875</v>
      </c>
      <c r="G36" s="3" t="s">
        <v>17</v>
      </c>
      <c r="H36" s="21">
        <v>44891</v>
      </c>
      <c r="I36" s="3"/>
    </row>
    <row r="37" spans="1:9" ht="18" customHeight="1" x14ac:dyDescent="0.3">
      <c r="A37" s="4">
        <f t="shared" si="0"/>
        <v>44891</v>
      </c>
      <c r="B37" s="3"/>
      <c r="C37" s="23">
        <v>0</v>
      </c>
      <c r="D37" s="3">
        <v>0</v>
      </c>
      <c r="E37" s="3"/>
      <c r="F37" s="3"/>
      <c r="G37" s="3"/>
      <c r="H37" s="3"/>
      <c r="I37" s="3"/>
    </row>
    <row r="38" spans="1:9" ht="18" customHeight="1" x14ac:dyDescent="0.3">
      <c r="A38" s="20">
        <f t="shared" si="0"/>
        <v>44892</v>
      </c>
      <c r="B38" s="3"/>
      <c r="C38" s="23">
        <v>0</v>
      </c>
      <c r="D38" s="3">
        <v>0</v>
      </c>
      <c r="E38" s="3"/>
      <c r="F38" s="3"/>
      <c r="G38" s="3"/>
      <c r="H38" s="3"/>
      <c r="I38" s="3"/>
    </row>
    <row r="39" spans="1:9" ht="18" customHeight="1" x14ac:dyDescent="0.3">
      <c r="A39" s="4">
        <f t="shared" si="0"/>
        <v>44893</v>
      </c>
      <c r="B39" s="3" t="s">
        <v>33</v>
      </c>
      <c r="C39" s="23">
        <v>5</v>
      </c>
      <c r="D39" s="3">
        <v>687</v>
      </c>
      <c r="E39" s="22">
        <v>0.375</v>
      </c>
      <c r="F39" s="22">
        <v>0.6875</v>
      </c>
      <c r="G39" s="3" t="s">
        <v>17</v>
      </c>
      <c r="H39" s="21">
        <v>44894</v>
      </c>
      <c r="I39" s="3"/>
    </row>
    <row r="40" spans="1:9" ht="18" customHeight="1" x14ac:dyDescent="0.3">
      <c r="A40" s="4">
        <f t="shared" si="0"/>
        <v>44894</v>
      </c>
      <c r="B40" s="3" t="s">
        <v>35</v>
      </c>
      <c r="C40" s="23">
        <v>8</v>
      </c>
      <c r="D40" s="3">
        <v>1136</v>
      </c>
      <c r="E40" s="22">
        <v>0.375</v>
      </c>
      <c r="F40" s="22">
        <v>0.6875</v>
      </c>
      <c r="G40" s="3" t="s">
        <v>17</v>
      </c>
      <c r="H40" s="21">
        <v>44895</v>
      </c>
      <c r="I40" s="3"/>
    </row>
    <row r="41" spans="1:9" ht="18" customHeight="1" x14ac:dyDescent="0.3">
      <c r="A41" s="4">
        <f t="shared" si="0"/>
        <v>44895</v>
      </c>
      <c r="B41" s="3" t="s">
        <v>35</v>
      </c>
      <c r="C41" s="23">
        <v>8</v>
      </c>
      <c r="D41" s="3">
        <v>1103</v>
      </c>
      <c r="E41" s="22">
        <v>0.375</v>
      </c>
      <c r="F41" s="22">
        <v>0.6875</v>
      </c>
      <c r="G41" s="3" t="s">
        <v>17</v>
      </c>
      <c r="H41" s="21">
        <v>44896</v>
      </c>
      <c r="I41" s="3"/>
    </row>
    <row r="42" spans="1:9" ht="18" customHeight="1" x14ac:dyDescent="0.3">
      <c r="A42" s="4"/>
      <c r="B42" s="3"/>
      <c r="C42" s="3"/>
      <c r="D42" s="3"/>
      <c r="E42" s="3"/>
      <c r="F42" s="3"/>
      <c r="G42" s="3"/>
      <c r="H42" s="3"/>
      <c r="I42" s="3"/>
    </row>
    <row r="43" spans="1:9" ht="15.6" x14ac:dyDescent="0.3">
      <c r="B43" s="25" t="s">
        <v>47</v>
      </c>
      <c r="C43">
        <f>SUM(C12:C41)</f>
        <v>157.5</v>
      </c>
      <c r="D43">
        <f>SUM(D12:D41)</f>
        <v>22224</v>
      </c>
    </row>
  </sheetData>
  <mergeCells count="5">
    <mergeCell ref="D1:G1"/>
    <mergeCell ref="B2:C2"/>
    <mergeCell ref="B3:C3"/>
    <mergeCell ref="D3:G3"/>
    <mergeCell ref="A9:I9"/>
  </mergeCells>
  <pageMargins left="0.70866141732283472" right="0.70866141732283472" top="0.74803149606299213" bottom="0.74803149606299213" header="0.31496062992125984" footer="0.31496062992125984"/>
  <pageSetup scale="71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9AE3F-272F-49F9-9586-EE0B3240B1D3}">
  <sheetPr>
    <pageSetUpPr fitToPage="1"/>
  </sheetPr>
  <dimension ref="A1:I43"/>
  <sheetViews>
    <sheetView zoomScale="70" zoomScaleNormal="70" workbookViewId="0">
      <selection activeCell="A12" sqref="A12:F42"/>
    </sheetView>
  </sheetViews>
  <sheetFormatPr baseColWidth="10" defaultRowHeight="14.4" x14ac:dyDescent="0.3"/>
  <cols>
    <col min="1" max="2" width="12.6640625" customWidth="1"/>
    <col min="3" max="3" width="19.5546875" bestFit="1" customWidth="1"/>
    <col min="4" max="4" width="20" bestFit="1" customWidth="1"/>
    <col min="5" max="6" width="13.6640625" customWidth="1"/>
    <col min="7" max="7" width="19.5546875" bestFit="1" customWidth="1"/>
    <col min="8" max="8" width="19.6640625" customWidth="1"/>
    <col min="9" max="9" width="22.6640625" customWidth="1"/>
  </cols>
  <sheetData>
    <row r="1" spans="1:9" x14ac:dyDescent="0.3">
      <c r="A1" s="8"/>
      <c r="C1" s="14"/>
      <c r="D1" s="42" t="s">
        <v>1</v>
      </c>
      <c r="E1" s="43"/>
      <c r="F1" s="43"/>
      <c r="G1" s="44"/>
      <c r="H1" s="15" t="s">
        <v>11</v>
      </c>
      <c r="I1" s="9" t="s">
        <v>13</v>
      </c>
    </row>
    <row r="2" spans="1:9" x14ac:dyDescent="0.3">
      <c r="A2" s="10"/>
      <c r="B2" s="38"/>
      <c r="C2" s="39"/>
      <c r="D2" s="18"/>
      <c r="G2" s="19"/>
      <c r="H2" s="16" t="s">
        <v>12</v>
      </c>
      <c r="I2" s="11">
        <v>2</v>
      </c>
    </row>
    <row r="3" spans="1:9" ht="18" thickBot="1" x14ac:dyDescent="0.35">
      <c r="A3" s="12"/>
      <c r="B3" s="40"/>
      <c r="C3" s="41"/>
      <c r="D3" s="45" t="s">
        <v>10</v>
      </c>
      <c r="E3" s="46"/>
      <c r="F3" s="46"/>
      <c r="G3" s="47"/>
      <c r="H3" s="17" t="s">
        <v>2</v>
      </c>
      <c r="I3" s="13">
        <v>44671</v>
      </c>
    </row>
    <row r="6" spans="1:9" ht="18" x14ac:dyDescent="0.35">
      <c r="D6" s="7" t="s">
        <v>9</v>
      </c>
      <c r="E6" s="6" t="s">
        <v>19</v>
      </c>
      <c r="F6" s="6"/>
    </row>
    <row r="9" spans="1:9" ht="16.5" customHeight="1" x14ac:dyDescent="0.3">
      <c r="A9" s="37"/>
      <c r="B9" s="37"/>
      <c r="C9" s="37"/>
      <c r="D9" s="37"/>
      <c r="E9" s="37"/>
      <c r="F9" s="37"/>
      <c r="G9" s="37"/>
      <c r="H9" s="37"/>
      <c r="I9" s="37"/>
    </row>
    <row r="10" spans="1:9" x14ac:dyDescent="0.3">
      <c r="A10" s="2"/>
      <c r="B10" s="2"/>
      <c r="C10" s="1"/>
      <c r="D10" s="1"/>
      <c r="E10" s="1"/>
      <c r="F10" s="1"/>
      <c r="G10" s="1"/>
      <c r="H10" s="1"/>
    </row>
    <row r="11" spans="1:9" x14ac:dyDescent="0.3">
      <c r="A11" s="5" t="s">
        <v>2</v>
      </c>
      <c r="B11" s="5" t="s">
        <v>7</v>
      </c>
      <c r="C11" s="5" t="s">
        <v>20</v>
      </c>
      <c r="D11" s="5" t="s">
        <v>8</v>
      </c>
      <c r="E11" s="5" t="s">
        <v>3</v>
      </c>
      <c r="F11" s="5" t="s">
        <v>4</v>
      </c>
      <c r="G11" s="5" t="s">
        <v>5</v>
      </c>
      <c r="H11" s="5" t="s">
        <v>6</v>
      </c>
      <c r="I11" s="5" t="s">
        <v>0</v>
      </c>
    </row>
    <row r="12" spans="1:9" ht="18" customHeight="1" x14ac:dyDescent="0.3">
      <c r="A12" s="4">
        <v>44896</v>
      </c>
      <c r="B12" s="3" t="s">
        <v>30</v>
      </c>
      <c r="C12" s="23">
        <v>8</v>
      </c>
      <c r="D12" s="3">
        <v>1135</v>
      </c>
      <c r="E12" s="22">
        <v>0.375</v>
      </c>
      <c r="F12" s="22">
        <v>0.6875</v>
      </c>
      <c r="G12" s="3" t="s">
        <v>17</v>
      </c>
      <c r="H12" s="21">
        <v>44897</v>
      </c>
      <c r="I12" s="3"/>
    </row>
    <row r="13" spans="1:9" ht="18" customHeight="1" x14ac:dyDescent="0.3">
      <c r="A13" s="4">
        <f>A12+1</f>
        <v>44897</v>
      </c>
      <c r="B13" s="3" t="s">
        <v>30</v>
      </c>
      <c r="C13" s="23">
        <v>7</v>
      </c>
      <c r="D13" s="3">
        <v>936</v>
      </c>
      <c r="E13" s="22">
        <v>0.375</v>
      </c>
      <c r="F13" s="22">
        <v>0.6875</v>
      </c>
      <c r="G13" s="3" t="s">
        <v>17</v>
      </c>
      <c r="H13" s="21">
        <v>44898</v>
      </c>
      <c r="I13" s="3"/>
    </row>
    <row r="14" spans="1:9" ht="18" customHeight="1" x14ac:dyDescent="0.3">
      <c r="A14" s="4">
        <f t="shared" ref="A14:A42" si="0">A13+1</f>
        <v>44898</v>
      </c>
      <c r="B14" s="3"/>
      <c r="C14" s="23">
        <v>0</v>
      </c>
      <c r="D14" s="3">
        <v>0</v>
      </c>
      <c r="E14" s="3"/>
      <c r="F14" s="3"/>
      <c r="G14" s="3"/>
      <c r="H14" s="3"/>
      <c r="I14" s="3"/>
    </row>
    <row r="15" spans="1:9" ht="18" customHeight="1" x14ac:dyDescent="0.3">
      <c r="A15" s="20">
        <f t="shared" si="0"/>
        <v>44899</v>
      </c>
      <c r="B15" s="3"/>
      <c r="C15" s="23">
        <v>0</v>
      </c>
      <c r="D15" s="3">
        <v>0</v>
      </c>
      <c r="E15" s="3"/>
      <c r="F15" s="3"/>
      <c r="G15" s="3"/>
      <c r="H15" s="3"/>
      <c r="I15" s="3"/>
    </row>
    <row r="16" spans="1:9" ht="18" customHeight="1" x14ac:dyDescent="0.3">
      <c r="A16" s="4">
        <f t="shared" si="0"/>
        <v>44900</v>
      </c>
      <c r="B16" s="3" t="s">
        <v>36</v>
      </c>
      <c r="C16" s="23">
        <v>8</v>
      </c>
      <c r="D16" s="3">
        <v>1172</v>
      </c>
      <c r="E16" s="22">
        <v>0.375</v>
      </c>
      <c r="F16" s="22">
        <v>0.6875</v>
      </c>
      <c r="G16" s="3" t="s">
        <v>17</v>
      </c>
      <c r="H16" s="21">
        <v>44901</v>
      </c>
      <c r="I16" s="3"/>
    </row>
    <row r="17" spans="1:9" ht="18" customHeight="1" x14ac:dyDescent="0.3">
      <c r="A17" s="4">
        <f t="shared" si="0"/>
        <v>44901</v>
      </c>
      <c r="B17" s="3" t="s">
        <v>36</v>
      </c>
      <c r="C17" s="23">
        <v>7</v>
      </c>
      <c r="D17" s="3">
        <v>1023</v>
      </c>
      <c r="E17" s="22">
        <v>0.375</v>
      </c>
      <c r="F17" s="22">
        <v>0.6875</v>
      </c>
      <c r="G17" s="3" t="s">
        <v>17</v>
      </c>
      <c r="H17" s="21">
        <v>44902</v>
      </c>
      <c r="I17" s="3"/>
    </row>
    <row r="18" spans="1:9" ht="18" customHeight="1" x14ac:dyDescent="0.3">
      <c r="A18" s="4">
        <f t="shared" si="0"/>
        <v>44902</v>
      </c>
      <c r="B18" s="3" t="s">
        <v>36</v>
      </c>
      <c r="C18" s="23">
        <v>8</v>
      </c>
      <c r="D18" s="3">
        <v>1141</v>
      </c>
      <c r="E18" s="22">
        <v>0.375</v>
      </c>
      <c r="F18" s="22">
        <v>0.60416666666666663</v>
      </c>
      <c r="G18" s="3" t="s">
        <v>17</v>
      </c>
      <c r="H18" s="21">
        <v>44902</v>
      </c>
      <c r="I18" s="3"/>
    </row>
    <row r="19" spans="1:9" ht="18" customHeight="1" x14ac:dyDescent="0.3">
      <c r="A19" s="20">
        <f t="shared" si="0"/>
        <v>44903</v>
      </c>
      <c r="B19" s="3"/>
      <c r="C19" s="23">
        <v>0</v>
      </c>
      <c r="D19" s="3">
        <v>0</v>
      </c>
      <c r="E19" s="3"/>
      <c r="F19" s="3"/>
      <c r="G19" s="3"/>
      <c r="H19" s="3"/>
      <c r="I19" s="3"/>
    </row>
    <row r="20" spans="1:9" ht="18" customHeight="1" x14ac:dyDescent="0.3">
      <c r="A20" s="4">
        <f t="shared" si="0"/>
        <v>44904</v>
      </c>
      <c r="B20" s="3" t="s">
        <v>36</v>
      </c>
      <c r="C20" s="23">
        <v>2</v>
      </c>
      <c r="D20" s="3">
        <v>203</v>
      </c>
      <c r="E20" s="22">
        <v>0.375</v>
      </c>
      <c r="F20" s="22">
        <v>0.6875</v>
      </c>
      <c r="G20" s="3" t="s">
        <v>17</v>
      </c>
      <c r="H20" s="21">
        <v>44905</v>
      </c>
      <c r="I20" s="3"/>
    </row>
    <row r="21" spans="1:9" ht="18" customHeight="1" x14ac:dyDescent="0.3">
      <c r="A21" s="4">
        <f t="shared" si="0"/>
        <v>44905</v>
      </c>
      <c r="B21" s="3"/>
      <c r="C21" s="23">
        <v>0</v>
      </c>
      <c r="D21" s="3">
        <v>0</v>
      </c>
      <c r="E21" s="3"/>
      <c r="F21" s="3"/>
      <c r="G21" s="3"/>
      <c r="H21" s="3"/>
      <c r="I21" s="3"/>
    </row>
    <row r="22" spans="1:9" ht="18" customHeight="1" x14ac:dyDescent="0.3">
      <c r="A22" s="20">
        <f t="shared" si="0"/>
        <v>44906</v>
      </c>
      <c r="B22" s="3"/>
      <c r="C22" s="23">
        <v>0</v>
      </c>
      <c r="D22" s="3">
        <v>0</v>
      </c>
      <c r="E22" s="3"/>
      <c r="F22" s="3"/>
      <c r="G22" s="3"/>
      <c r="H22" s="3"/>
      <c r="I22" s="3"/>
    </row>
    <row r="23" spans="1:9" ht="18" customHeight="1" x14ac:dyDescent="0.3">
      <c r="A23" s="4">
        <f t="shared" si="0"/>
        <v>44907</v>
      </c>
      <c r="B23" s="3" t="s">
        <v>32</v>
      </c>
      <c r="C23" s="23">
        <v>5.5</v>
      </c>
      <c r="D23" s="3">
        <v>797</v>
      </c>
      <c r="E23" s="22">
        <v>0.375</v>
      </c>
      <c r="F23" s="22">
        <v>0.6875</v>
      </c>
      <c r="G23" s="3" t="s">
        <v>17</v>
      </c>
      <c r="H23" s="21">
        <v>44908</v>
      </c>
      <c r="I23" s="3"/>
    </row>
    <row r="24" spans="1:9" ht="18" customHeight="1" x14ac:dyDescent="0.3">
      <c r="A24" s="4">
        <f t="shared" si="0"/>
        <v>44908</v>
      </c>
      <c r="B24" s="3" t="s">
        <v>32</v>
      </c>
      <c r="C24" s="23">
        <v>5</v>
      </c>
      <c r="D24" s="3">
        <v>720</v>
      </c>
      <c r="E24" s="22">
        <v>0.375</v>
      </c>
      <c r="F24" s="22">
        <v>0.6875</v>
      </c>
      <c r="G24" s="3" t="s">
        <v>17</v>
      </c>
      <c r="H24" s="21">
        <v>44909</v>
      </c>
      <c r="I24" s="3"/>
    </row>
    <row r="25" spans="1:9" ht="18" customHeight="1" x14ac:dyDescent="0.3">
      <c r="A25" s="4">
        <f t="shared" si="0"/>
        <v>44909</v>
      </c>
      <c r="B25" s="3" t="s">
        <v>32</v>
      </c>
      <c r="C25" s="23">
        <v>5.5</v>
      </c>
      <c r="D25" s="3">
        <v>771</v>
      </c>
      <c r="E25" s="22">
        <v>0.375</v>
      </c>
      <c r="F25" s="22">
        <v>0.6875</v>
      </c>
      <c r="G25" s="3" t="s">
        <v>17</v>
      </c>
      <c r="H25" s="21">
        <v>44910</v>
      </c>
      <c r="I25" s="3"/>
    </row>
    <row r="26" spans="1:9" ht="18" customHeight="1" x14ac:dyDescent="0.3">
      <c r="A26" s="4">
        <f t="shared" si="0"/>
        <v>44910</v>
      </c>
      <c r="B26" s="3" t="s">
        <v>32</v>
      </c>
      <c r="C26" s="23">
        <v>5.5</v>
      </c>
      <c r="D26" s="3">
        <v>739</v>
      </c>
      <c r="E26" s="22">
        <v>0.375</v>
      </c>
      <c r="F26" s="22">
        <v>0.6875</v>
      </c>
      <c r="G26" s="3" t="s">
        <v>17</v>
      </c>
      <c r="H26" s="21">
        <v>44911</v>
      </c>
      <c r="I26" s="3"/>
    </row>
    <row r="27" spans="1:9" ht="18" customHeight="1" x14ac:dyDescent="0.3">
      <c r="A27" s="4">
        <f t="shared" si="0"/>
        <v>44911</v>
      </c>
      <c r="B27" s="3" t="s">
        <v>37</v>
      </c>
      <c r="C27" s="23">
        <v>5.5</v>
      </c>
      <c r="D27" s="3">
        <v>746</v>
      </c>
      <c r="E27" s="22">
        <v>0.375</v>
      </c>
      <c r="F27" s="22">
        <v>0.6875</v>
      </c>
      <c r="G27" s="3" t="s">
        <v>17</v>
      </c>
      <c r="H27" s="21">
        <v>44912</v>
      </c>
      <c r="I27" s="3"/>
    </row>
    <row r="28" spans="1:9" ht="18" customHeight="1" x14ac:dyDescent="0.3">
      <c r="A28" s="4">
        <f t="shared" si="0"/>
        <v>44912</v>
      </c>
      <c r="B28" s="3"/>
      <c r="C28" s="23">
        <v>0</v>
      </c>
      <c r="D28" s="3">
        <v>0</v>
      </c>
      <c r="E28" s="3"/>
      <c r="F28" s="3"/>
      <c r="G28" s="3"/>
      <c r="H28" s="3"/>
      <c r="I28" s="3"/>
    </row>
    <row r="29" spans="1:9" ht="18" customHeight="1" x14ac:dyDescent="0.3">
      <c r="A29" s="20">
        <f t="shared" si="0"/>
        <v>44913</v>
      </c>
      <c r="B29" s="3"/>
      <c r="C29" s="23">
        <v>0</v>
      </c>
      <c r="D29" s="3">
        <v>0</v>
      </c>
      <c r="E29" s="3"/>
      <c r="F29" s="3"/>
      <c r="G29" s="3"/>
      <c r="H29" s="3"/>
      <c r="I29" s="3"/>
    </row>
    <row r="30" spans="1:9" ht="18" customHeight="1" x14ac:dyDescent="0.3">
      <c r="A30" s="4">
        <f t="shared" si="0"/>
        <v>44914</v>
      </c>
      <c r="B30" s="3" t="s">
        <v>21</v>
      </c>
      <c r="C30" s="23">
        <v>6.5</v>
      </c>
      <c r="D30" s="3">
        <v>909</v>
      </c>
      <c r="E30" s="22">
        <v>0.375</v>
      </c>
      <c r="F30" s="22">
        <v>0.6875</v>
      </c>
      <c r="G30" s="3" t="s">
        <v>17</v>
      </c>
      <c r="H30" s="21">
        <v>44915</v>
      </c>
      <c r="I30" s="3"/>
    </row>
    <row r="31" spans="1:9" ht="18" customHeight="1" x14ac:dyDescent="0.3">
      <c r="A31" s="4">
        <f t="shared" si="0"/>
        <v>44915</v>
      </c>
      <c r="B31" s="3" t="s">
        <v>21</v>
      </c>
      <c r="C31" s="23">
        <v>5</v>
      </c>
      <c r="D31" s="3">
        <v>696</v>
      </c>
      <c r="E31" s="22">
        <v>0.375</v>
      </c>
      <c r="F31" s="22">
        <v>0.6875</v>
      </c>
      <c r="G31" s="3" t="s">
        <v>17</v>
      </c>
      <c r="H31" s="21">
        <v>44916</v>
      </c>
      <c r="I31" s="3"/>
    </row>
    <row r="32" spans="1:9" ht="18" customHeight="1" x14ac:dyDescent="0.3">
      <c r="A32" s="4">
        <f t="shared" si="0"/>
        <v>44916</v>
      </c>
      <c r="B32" s="3" t="s">
        <v>21</v>
      </c>
      <c r="C32" s="23">
        <v>6</v>
      </c>
      <c r="D32" s="3">
        <v>858</v>
      </c>
      <c r="E32" s="22">
        <v>0.375</v>
      </c>
      <c r="F32" s="22">
        <v>0.6875</v>
      </c>
      <c r="G32" s="3" t="s">
        <v>17</v>
      </c>
      <c r="H32" s="21">
        <v>44917</v>
      </c>
      <c r="I32" s="3"/>
    </row>
    <row r="33" spans="1:9" ht="18" customHeight="1" x14ac:dyDescent="0.3">
      <c r="A33" s="4">
        <f t="shared" si="0"/>
        <v>44917</v>
      </c>
      <c r="B33" s="3" t="s">
        <v>21</v>
      </c>
      <c r="C33" s="23">
        <v>5.5</v>
      </c>
      <c r="D33" s="3">
        <v>772</v>
      </c>
      <c r="E33" s="22">
        <v>0.375</v>
      </c>
      <c r="F33" s="22">
        <v>0.6875</v>
      </c>
      <c r="G33" s="3" t="s">
        <v>17</v>
      </c>
      <c r="H33" s="21">
        <v>44918</v>
      </c>
      <c r="I33" s="3"/>
    </row>
    <row r="34" spans="1:9" ht="18" customHeight="1" x14ac:dyDescent="0.3">
      <c r="A34" s="4">
        <f t="shared" si="0"/>
        <v>44918</v>
      </c>
      <c r="B34" s="3"/>
      <c r="C34" s="23">
        <v>0</v>
      </c>
      <c r="D34" s="3">
        <v>0</v>
      </c>
      <c r="E34" s="3"/>
      <c r="F34" s="3"/>
      <c r="G34" s="3"/>
      <c r="H34" s="3"/>
      <c r="I34" s="3"/>
    </row>
    <row r="35" spans="1:9" ht="18" customHeight="1" x14ac:dyDescent="0.3">
      <c r="A35" s="4">
        <f t="shared" si="0"/>
        <v>44919</v>
      </c>
      <c r="B35" s="3"/>
      <c r="C35" s="23">
        <v>0</v>
      </c>
      <c r="D35" s="3">
        <v>0</v>
      </c>
      <c r="E35" s="3"/>
      <c r="F35" s="3"/>
      <c r="G35" s="3"/>
      <c r="H35" s="3"/>
      <c r="I35" s="3"/>
    </row>
    <row r="36" spans="1:9" ht="18" customHeight="1" x14ac:dyDescent="0.3">
      <c r="A36" s="20">
        <f t="shared" si="0"/>
        <v>44920</v>
      </c>
      <c r="B36" s="3"/>
      <c r="C36" s="23">
        <v>0</v>
      </c>
      <c r="D36" s="3">
        <v>0</v>
      </c>
      <c r="E36" s="3"/>
      <c r="F36" s="3"/>
      <c r="G36" s="3"/>
      <c r="H36" s="3"/>
      <c r="I36" s="3"/>
    </row>
    <row r="37" spans="1:9" ht="18" customHeight="1" x14ac:dyDescent="0.3">
      <c r="A37" s="4">
        <f t="shared" si="0"/>
        <v>44921</v>
      </c>
      <c r="B37" s="3" t="s">
        <v>38</v>
      </c>
      <c r="C37" s="23">
        <v>8.5</v>
      </c>
      <c r="D37" s="3">
        <v>1254</v>
      </c>
      <c r="E37" s="22">
        <v>0.375</v>
      </c>
      <c r="F37" s="22">
        <v>0.6875</v>
      </c>
      <c r="G37" s="3" t="s">
        <v>17</v>
      </c>
      <c r="H37" s="21">
        <v>44922</v>
      </c>
      <c r="I37" s="3"/>
    </row>
    <row r="38" spans="1:9" ht="18" customHeight="1" x14ac:dyDescent="0.3">
      <c r="A38" s="4">
        <f t="shared" si="0"/>
        <v>44922</v>
      </c>
      <c r="B38" s="3" t="s">
        <v>39</v>
      </c>
      <c r="C38" s="23">
        <v>5</v>
      </c>
      <c r="D38" s="3">
        <v>705</v>
      </c>
      <c r="E38" s="22">
        <v>0.375</v>
      </c>
      <c r="F38" s="22">
        <v>0.6875</v>
      </c>
      <c r="G38" s="3" t="s">
        <v>17</v>
      </c>
      <c r="H38" s="21">
        <v>44923</v>
      </c>
      <c r="I38" s="3"/>
    </row>
    <row r="39" spans="1:9" ht="18" customHeight="1" x14ac:dyDescent="0.3">
      <c r="A39" s="4">
        <f t="shared" si="0"/>
        <v>44923</v>
      </c>
      <c r="B39" s="3" t="s">
        <v>39</v>
      </c>
      <c r="C39" s="23">
        <v>5</v>
      </c>
      <c r="D39" s="3">
        <v>700</v>
      </c>
      <c r="E39" s="22">
        <v>0.375</v>
      </c>
      <c r="F39" s="22">
        <v>0.6875</v>
      </c>
      <c r="G39" s="3" t="s">
        <v>17</v>
      </c>
      <c r="H39" s="21">
        <v>44924</v>
      </c>
      <c r="I39" s="3"/>
    </row>
    <row r="40" spans="1:9" ht="18" customHeight="1" x14ac:dyDescent="0.3">
      <c r="A40" s="4">
        <f t="shared" si="0"/>
        <v>44924</v>
      </c>
      <c r="B40" s="3" t="s">
        <v>39</v>
      </c>
      <c r="C40" s="23">
        <v>5</v>
      </c>
      <c r="D40" s="3">
        <v>701</v>
      </c>
      <c r="E40" s="22">
        <v>0.375</v>
      </c>
      <c r="F40" s="22">
        <v>0.6875</v>
      </c>
      <c r="G40" s="3" t="s">
        <v>17</v>
      </c>
      <c r="H40" s="21">
        <v>44925</v>
      </c>
      <c r="I40" s="3"/>
    </row>
    <row r="41" spans="1:9" ht="18" customHeight="1" x14ac:dyDescent="0.3">
      <c r="A41" s="4">
        <f t="shared" si="0"/>
        <v>44925</v>
      </c>
      <c r="B41" s="3" t="s">
        <v>39</v>
      </c>
      <c r="C41" s="23">
        <v>5</v>
      </c>
      <c r="D41" s="3">
        <v>685</v>
      </c>
      <c r="E41" s="22">
        <v>0.375</v>
      </c>
      <c r="F41" s="22">
        <v>0.6875</v>
      </c>
      <c r="G41" s="3" t="s">
        <v>17</v>
      </c>
      <c r="H41" s="21">
        <v>44926</v>
      </c>
      <c r="I41" s="3"/>
    </row>
    <row r="42" spans="1:9" ht="18" customHeight="1" x14ac:dyDescent="0.3">
      <c r="A42" s="4">
        <f t="shared" si="0"/>
        <v>44926</v>
      </c>
      <c r="B42" s="3"/>
      <c r="C42" s="23">
        <v>0</v>
      </c>
      <c r="D42" s="3">
        <v>0</v>
      </c>
      <c r="E42" s="3"/>
      <c r="F42" s="3"/>
      <c r="G42" s="3"/>
      <c r="H42" s="3"/>
      <c r="I42" s="3"/>
    </row>
    <row r="43" spans="1:9" ht="15.6" x14ac:dyDescent="0.3">
      <c r="B43" s="28" t="s">
        <v>47</v>
      </c>
      <c r="C43" s="24">
        <f>SUM(C12:C42)</f>
        <v>118.5</v>
      </c>
      <c r="D43" s="24">
        <f>SUM(D12:D42)</f>
        <v>16663</v>
      </c>
    </row>
  </sheetData>
  <mergeCells count="5">
    <mergeCell ref="D1:G1"/>
    <mergeCell ref="B2:C2"/>
    <mergeCell ref="B3:C3"/>
    <mergeCell ref="D3:G3"/>
    <mergeCell ref="A9:I9"/>
  </mergeCells>
  <pageMargins left="0.70866141732283472" right="0.70866141732283472" top="0.74803149606299213" bottom="0.74803149606299213" header="0.31496062992125984" footer="0.31496062992125984"/>
  <pageSetup scale="7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2FA66-4C91-474D-BA5A-013C01E83F4C}">
  <sheetPr>
    <pageSetUpPr fitToPage="1"/>
  </sheetPr>
  <dimension ref="A1:I43"/>
  <sheetViews>
    <sheetView topLeftCell="A9" zoomScale="85" zoomScaleNormal="85" workbookViewId="0">
      <selection activeCell="A12" sqref="A12:F42"/>
    </sheetView>
  </sheetViews>
  <sheetFormatPr baseColWidth="10" defaultRowHeight="14.4" x14ac:dyDescent="0.3"/>
  <cols>
    <col min="1" max="2" width="12.6640625" customWidth="1"/>
    <col min="3" max="3" width="19.5546875" bestFit="1" customWidth="1"/>
    <col min="4" max="4" width="20" bestFit="1" customWidth="1"/>
    <col min="5" max="6" width="13.6640625" customWidth="1"/>
    <col min="7" max="7" width="19.5546875" bestFit="1" customWidth="1"/>
    <col min="8" max="8" width="19.6640625" customWidth="1"/>
    <col min="9" max="9" width="22.6640625" customWidth="1"/>
  </cols>
  <sheetData>
    <row r="1" spans="1:9" x14ac:dyDescent="0.3">
      <c r="A1" s="8"/>
      <c r="C1" s="14"/>
      <c r="D1" s="42" t="s">
        <v>1</v>
      </c>
      <c r="E1" s="43"/>
      <c r="F1" s="43"/>
      <c r="G1" s="44"/>
      <c r="H1" s="15" t="s">
        <v>11</v>
      </c>
      <c r="I1" s="9" t="s">
        <v>13</v>
      </c>
    </row>
    <row r="2" spans="1:9" x14ac:dyDescent="0.3">
      <c r="A2" s="10"/>
      <c r="B2" s="38"/>
      <c r="C2" s="39"/>
      <c r="D2" s="18"/>
      <c r="G2" s="19"/>
      <c r="H2" s="16" t="s">
        <v>12</v>
      </c>
      <c r="I2" s="11">
        <v>2</v>
      </c>
    </row>
    <row r="3" spans="1:9" ht="18" thickBot="1" x14ac:dyDescent="0.35">
      <c r="A3" s="12"/>
      <c r="B3" s="40"/>
      <c r="C3" s="41"/>
      <c r="D3" s="45" t="s">
        <v>10</v>
      </c>
      <c r="E3" s="46"/>
      <c r="F3" s="46"/>
      <c r="G3" s="47"/>
      <c r="H3" s="17" t="s">
        <v>2</v>
      </c>
      <c r="I3" s="13">
        <v>44671</v>
      </c>
    </row>
    <row r="6" spans="1:9" ht="18" x14ac:dyDescent="0.35">
      <c r="D6" s="7" t="s">
        <v>9</v>
      </c>
      <c r="E6" s="6" t="s">
        <v>19</v>
      </c>
      <c r="F6" s="6"/>
    </row>
    <row r="9" spans="1:9" ht="16.5" customHeight="1" x14ac:dyDescent="0.3">
      <c r="A9" s="37"/>
      <c r="B9" s="37"/>
      <c r="C9" s="37"/>
      <c r="D9" s="37"/>
      <c r="E9" s="37"/>
      <c r="F9" s="37"/>
      <c r="G9" s="37"/>
      <c r="H9" s="37"/>
      <c r="I9" s="37"/>
    </row>
    <row r="10" spans="1:9" x14ac:dyDescent="0.3">
      <c r="A10" s="2"/>
      <c r="B10" s="2"/>
      <c r="C10" s="1"/>
      <c r="D10" s="1"/>
      <c r="E10" s="1"/>
      <c r="F10" s="1"/>
      <c r="G10" s="1"/>
      <c r="H10" s="1"/>
    </row>
    <row r="11" spans="1:9" x14ac:dyDescent="0.3">
      <c r="A11" s="5" t="s">
        <v>2</v>
      </c>
      <c r="B11" s="5" t="s">
        <v>7</v>
      </c>
      <c r="C11" s="5" t="s">
        <v>20</v>
      </c>
      <c r="D11" s="5" t="s">
        <v>8</v>
      </c>
      <c r="E11" s="5" t="s">
        <v>3</v>
      </c>
      <c r="F11" s="5" t="s">
        <v>4</v>
      </c>
      <c r="G11" s="5" t="s">
        <v>5</v>
      </c>
      <c r="H11" s="5" t="s">
        <v>6</v>
      </c>
      <c r="I11" s="5" t="s">
        <v>0</v>
      </c>
    </row>
    <row r="12" spans="1:9" ht="18" customHeight="1" x14ac:dyDescent="0.3">
      <c r="A12" s="20">
        <v>44927</v>
      </c>
      <c r="B12" s="3"/>
      <c r="C12" s="23">
        <v>0</v>
      </c>
      <c r="D12" s="3">
        <v>0</v>
      </c>
      <c r="E12" s="3"/>
      <c r="F12" s="3"/>
      <c r="G12" s="3"/>
      <c r="H12" s="3"/>
      <c r="I12" s="3"/>
    </row>
    <row r="13" spans="1:9" ht="18" customHeight="1" x14ac:dyDescent="0.3">
      <c r="A13" s="20">
        <f>A12+1</f>
        <v>44928</v>
      </c>
      <c r="B13" s="3"/>
      <c r="C13" s="23">
        <v>0</v>
      </c>
      <c r="D13" s="3">
        <v>0</v>
      </c>
      <c r="E13" s="3"/>
      <c r="F13" s="3"/>
      <c r="G13" s="3"/>
      <c r="H13" s="3"/>
      <c r="I13" s="3"/>
    </row>
    <row r="14" spans="1:9" ht="18" customHeight="1" x14ac:dyDescent="0.3">
      <c r="A14" s="4">
        <f t="shared" ref="A14:A42" si="0">A13+1</f>
        <v>44929</v>
      </c>
      <c r="B14" s="3" t="s">
        <v>40</v>
      </c>
      <c r="C14" s="23">
        <v>6</v>
      </c>
      <c r="D14" s="3">
        <v>817</v>
      </c>
      <c r="E14" s="22">
        <v>0.375</v>
      </c>
      <c r="F14" s="22">
        <v>0.6875</v>
      </c>
      <c r="G14" s="3" t="s">
        <v>17</v>
      </c>
      <c r="H14" s="21">
        <v>44930</v>
      </c>
      <c r="I14" s="3"/>
    </row>
    <row r="15" spans="1:9" ht="18" customHeight="1" x14ac:dyDescent="0.3">
      <c r="A15" s="4">
        <f t="shared" si="0"/>
        <v>44930</v>
      </c>
      <c r="B15" s="3" t="s">
        <v>40</v>
      </c>
      <c r="C15" s="23">
        <v>6</v>
      </c>
      <c r="D15" s="3">
        <v>840</v>
      </c>
      <c r="E15" s="22">
        <v>0.375</v>
      </c>
      <c r="F15" s="22">
        <v>0.6875</v>
      </c>
      <c r="G15" s="3" t="s">
        <v>17</v>
      </c>
      <c r="H15" s="21">
        <v>44931</v>
      </c>
      <c r="I15" s="3"/>
    </row>
    <row r="16" spans="1:9" ht="18" customHeight="1" x14ac:dyDescent="0.3">
      <c r="A16" s="4">
        <f t="shared" si="0"/>
        <v>44931</v>
      </c>
      <c r="B16" s="3" t="s">
        <v>40</v>
      </c>
      <c r="C16" s="23">
        <v>7.5</v>
      </c>
      <c r="D16" s="3">
        <v>1084</v>
      </c>
      <c r="E16" s="22">
        <v>0.375</v>
      </c>
      <c r="F16" s="22">
        <v>0.6875</v>
      </c>
      <c r="G16" s="3" t="s">
        <v>17</v>
      </c>
      <c r="H16" s="21">
        <v>44932</v>
      </c>
      <c r="I16" s="3"/>
    </row>
    <row r="17" spans="1:9" ht="18" customHeight="1" x14ac:dyDescent="0.3">
      <c r="A17" s="4">
        <f t="shared" si="0"/>
        <v>44932</v>
      </c>
      <c r="B17" s="3" t="s">
        <v>40</v>
      </c>
      <c r="C17" s="23">
        <v>8</v>
      </c>
      <c r="D17" s="3">
        <v>1130</v>
      </c>
      <c r="E17" s="22">
        <v>0.375</v>
      </c>
      <c r="F17" s="22">
        <v>0.6875</v>
      </c>
      <c r="G17" s="3" t="s">
        <v>17</v>
      </c>
      <c r="H17" s="21">
        <v>44933</v>
      </c>
      <c r="I17" s="3"/>
    </row>
    <row r="18" spans="1:9" ht="18" customHeight="1" x14ac:dyDescent="0.3">
      <c r="A18" s="4">
        <f t="shared" si="0"/>
        <v>44933</v>
      </c>
      <c r="B18" s="3"/>
      <c r="C18" s="23">
        <v>0</v>
      </c>
      <c r="D18" s="3">
        <v>0</v>
      </c>
      <c r="E18" s="3"/>
      <c r="F18" s="3"/>
      <c r="G18" s="3"/>
      <c r="H18" s="3"/>
      <c r="I18" s="3"/>
    </row>
    <row r="19" spans="1:9" ht="18" customHeight="1" x14ac:dyDescent="0.3">
      <c r="A19" s="20">
        <f t="shared" si="0"/>
        <v>44934</v>
      </c>
      <c r="B19" s="3"/>
      <c r="C19" s="23">
        <v>0</v>
      </c>
      <c r="D19" s="3">
        <v>0</v>
      </c>
      <c r="E19" s="3"/>
      <c r="F19" s="3"/>
      <c r="G19" s="3"/>
      <c r="H19" s="3"/>
      <c r="I19" s="3"/>
    </row>
    <row r="20" spans="1:9" ht="18" customHeight="1" x14ac:dyDescent="0.3">
      <c r="A20" s="4">
        <f t="shared" si="0"/>
        <v>44935</v>
      </c>
      <c r="B20" s="3" t="s">
        <v>24</v>
      </c>
      <c r="C20" s="23">
        <v>9</v>
      </c>
      <c r="D20" s="3">
        <v>1218</v>
      </c>
      <c r="E20" s="22">
        <v>0.375</v>
      </c>
      <c r="F20" s="22">
        <v>0.6875</v>
      </c>
      <c r="G20" s="3" t="s">
        <v>18</v>
      </c>
      <c r="H20" s="21">
        <v>44936</v>
      </c>
      <c r="I20" s="3"/>
    </row>
    <row r="21" spans="1:9" ht="18" customHeight="1" x14ac:dyDescent="0.3">
      <c r="A21" s="4">
        <f t="shared" si="0"/>
        <v>44936</v>
      </c>
      <c r="B21" s="3" t="s">
        <v>24</v>
      </c>
      <c r="C21" s="23">
        <v>9</v>
      </c>
      <c r="D21" s="3">
        <v>1214</v>
      </c>
      <c r="E21" s="22">
        <v>0.375</v>
      </c>
      <c r="F21" s="22">
        <v>0.6875</v>
      </c>
      <c r="G21" s="3" t="s">
        <v>18</v>
      </c>
      <c r="H21" s="21">
        <v>44937</v>
      </c>
      <c r="I21" s="3"/>
    </row>
    <row r="22" spans="1:9" ht="18" customHeight="1" x14ac:dyDescent="0.3">
      <c r="A22" s="4">
        <f t="shared" si="0"/>
        <v>44937</v>
      </c>
      <c r="B22" s="3" t="s">
        <v>24</v>
      </c>
      <c r="C22" s="23">
        <v>7</v>
      </c>
      <c r="D22" s="3">
        <v>1009</v>
      </c>
      <c r="E22" s="22">
        <v>0.375</v>
      </c>
      <c r="F22" s="22">
        <v>0.6875</v>
      </c>
      <c r="G22" s="3" t="s">
        <v>18</v>
      </c>
      <c r="H22" s="21">
        <v>44938</v>
      </c>
      <c r="I22" s="3"/>
    </row>
    <row r="23" spans="1:9" ht="18" customHeight="1" x14ac:dyDescent="0.3">
      <c r="A23" s="4">
        <f t="shared" si="0"/>
        <v>44938</v>
      </c>
      <c r="B23" s="3" t="s">
        <v>24</v>
      </c>
      <c r="C23" s="23">
        <v>7.5</v>
      </c>
      <c r="D23" s="3">
        <v>1043</v>
      </c>
      <c r="E23" s="22">
        <v>0.375</v>
      </c>
      <c r="F23" s="22">
        <v>0.6875</v>
      </c>
      <c r="G23" s="3" t="s">
        <v>18</v>
      </c>
      <c r="H23" s="21">
        <v>44939</v>
      </c>
      <c r="I23" s="3"/>
    </row>
    <row r="24" spans="1:9" ht="18" customHeight="1" x14ac:dyDescent="0.3">
      <c r="A24" s="4">
        <f t="shared" si="0"/>
        <v>44939</v>
      </c>
      <c r="B24" s="3" t="s">
        <v>24</v>
      </c>
      <c r="C24" s="23">
        <v>3.5</v>
      </c>
      <c r="D24" s="3">
        <v>480</v>
      </c>
      <c r="E24" s="22">
        <v>0.375</v>
      </c>
      <c r="F24" s="22">
        <v>0.6875</v>
      </c>
      <c r="G24" s="3" t="s">
        <v>18</v>
      </c>
      <c r="H24" s="21">
        <v>44940</v>
      </c>
      <c r="I24" s="3"/>
    </row>
    <row r="25" spans="1:9" ht="18" customHeight="1" x14ac:dyDescent="0.3">
      <c r="A25" s="4">
        <f t="shared" si="0"/>
        <v>44940</v>
      </c>
      <c r="B25" s="3"/>
      <c r="C25" s="23">
        <v>0</v>
      </c>
      <c r="D25" s="3">
        <v>0</v>
      </c>
      <c r="E25" s="3"/>
      <c r="F25" s="3"/>
      <c r="G25" s="3"/>
      <c r="H25" s="3"/>
      <c r="I25" s="3"/>
    </row>
    <row r="26" spans="1:9" ht="18" customHeight="1" x14ac:dyDescent="0.3">
      <c r="A26" s="20">
        <f t="shared" si="0"/>
        <v>44941</v>
      </c>
      <c r="B26" s="3"/>
      <c r="C26" s="23">
        <v>0</v>
      </c>
      <c r="D26" s="3">
        <v>0</v>
      </c>
      <c r="E26" s="3"/>
      <c r="F26" s="3"/>
      <c r="G26" s="3"/>
      <c r="H26" s="3"/>
      <c r="I26" s="3"/>
    </row>
    <row r="27" spans="1:9" ht="18" customHeight="1" x14ac:dyDescent="0.3">
      <c r="A27" s="4">
        <f t="shared" si="0"/>
        <v>44942</v>
      </c>
      <c r="B27" s="3" t="s">
        <v>41</v>
      </c>
      <c r="C27" s="23">
        <v>11</v>
      </c>
      <c r="D27" s="3">
        <v>1570</v>
      </c>
      <c r="E27" s="22">
        <v>0.375</v>
      </c>
      <c r="F27" s="22">
        <v>0.6875</v>
      </c>
      <c r="G27" s="3" t="s">
        <v>18</v>
      </c>
      <c r="H27" s="21">
        <v>44943</v>
      </c>
      <c r="I27" s="3"/>
    </row>
    <row r="28" spans="1:9" ht="18" customHeight="1" x14ac:dyDescent="0.3">
      <c r="A28" s="4">
        <f t="shared" si="0"/>
        <v>44943</v>
      </c>
      <c r="B28" s="3" t="s">
        <v>41</v>
      </c>
      <c r="C28" s="23">
        <v>6</v>
      </c>
      <c r="D28" s="3">
        <v>863</v>
      </c>
      <c r="E28" s="22">
        <v>0.375</v>
      </c>
      <c r="F28" s="22">
        <v>0.6875</v>
      </c>
      <c r="G28" s="3" t="s">
        <v>18</v>
      </c>
      <c r="H28" s="21">
        <v>44944</v>
      </c>
      <c r="I28" s="3"/>
    </row>
    <row r="29" spans="1:9" ht="18" customHeight="1" x14ac:dyDescent="0.3">
      <c r="A29" s="4">
        <f t="shared" si="0"/>
        <v>44944</v>
      </c>
      <c r="B29" s="3" t="s">
        <v>42</v>
      </c>
      <c r="C29" s="23">
        <v>12</v>
      </c>
      <c r="D29" s="3">
        <v>1699</v>
      </c>
      <c r="E29" s="22">
        <v>0.375</v>
      </c>
      <c r="F29" s="22">
        <v>0.6875</v>
      </c>
      <c r="G29" s="3" t="s">
        <v>18</v>
      </c>
      <c r="H29" s="21">
        <v>44945</v>
      </c>
      <c r="I29" s="3"/>
    </row>
    <row r="30" spans="1:9" ht="18" customHeight="1" x14ac:dyDescent="0.3">
      <c r="A30" s="4">
        <f t="shared" si="0"/>
        <v>44945</v>
      </c>
      <c r="B30" s="3" t="s">
        <v>42</v>
      </c>
      <c r="C30" s="23">
        <v>12</v>
      </c>
      <c r="D30" s="3">
        <v>1688</v>
      </c>
      <c r="E30" s="22">
        <v>0.375</v>
      </c>
      <c r="F30" s="22">
        <v>0.6875</v>
      </c>
      <c r="G30" s="3" t="s">
        <v>18</v>
      </c>
      <c r="H30" s="21">
        <v>44946</v>
      </c>
      <c r="I30" s="3"/>
    </row>
    <row r="31" spans="1:9" ht="18" customHeight="1" x14ac:dyDescent="0.3">
      <c r="A31" s="4">
        <f t="shared" si="0"/>
        <v>44946</v>
      </c>
      <c r="B31" s="3" t="s">
        <v>42</v>
      </c>
      <c r="C31" s="23">
        <v>12</v>
      </c>
      <c r="D31" s="3">
        <v>1692</v>
      </c>
      <c r="E31" s="22">
        <v>0.375</v>
      </c>
      <c r="F31" s="22">
        <v>0.6875</v>
      </c>
      <c r="G31" s="3" t="s">
        <v>18</v>
      </c>
      <c r="H31" s="21">
        <v>44947</v>
      </c>
      <c r="I31" s="3"/>
    </row>
    <row r="32" spans="1:9" ht="18" customHeight="1" x14ac:dyDescent="0.3">
      <c r="A32" s="4">
        <f t="shared" si="0"/>
        <v>44947</v>
      </c>
      <c r="B32" s="3"/>
      <c r="C32" s="23">
        <v>0</v>
      </c>
      <c r="D32" s="3">
        <v>0</v>
      </c>
      <c r="E32" s="3"/>
      <c r="F32" s="3"/>
      <c r="G32" s="3"/>
      <c r="H32" s="3"/>
      <c r="I32" s="3"/>
    </row>
    <row r="33" spans="1:9" ht="18" customHeight="1" x14ac:dyDescent="0.3">
      <c r="A33" s="20">
        <f t="shared" si="0"/>
        <v>44948</v>
      </c>
      <c r="B33" s="3"/>
      <c r="C33" s="23">
        <v>0</v>
      </c>
      <c r="D33" s="3">
        <v>0</v>
      </c>
      <c r="E33" s="3"/>
      <c r="F33" s="3"/>
      <c r="G33" s="3"/>
      <c r="H33" s="3"/>
      <c r="I33" s="3"/>
    </row>
    <row r="34" spans="1:9" ht="18" customHeight="1" x14ac:dyDescent="0.3">
      <c r="A34" s="4">
        <f t="shared" si="0"/>
        <v>44949</v>
      </c>
      <c r="B34" s="3" t="s">
        <v>43</v>
      </c>
      <c r="C34" s="23">
        <v>8</v>
      </c>
      <c r="D34" s="3">
        <v>1166</v>
      </c>
      <c r="E34" s="22">
        <v>0.375</v>
      </c>
      <c r="F34" s="22">
        <v>0.6875</v>
      </c>
      <c r="G34" s="3" t="s">
        <v>17</v>
      </c>
      <c r="H34" s="21">
        <v>44950</v>
      </c>
      <c r="I34" s="3"/>
    </row>
    <row r="35" spans="1:9" ht="18" customHeight="1" x14ac:dyDescent="0.3">
      <c r="A35" s="4">
        <f t="shared" si="0"/>
        <v>44950</v>
      </c>
      <c r="B35" s="3" t="s">
        <v>43</v>
      </c>
      <c r="C35" s="23">
        <v>9</v>
      </c>
      <c r="D35" s="3">
        <v>1211</v>
      </c>
      <c r="E35" s="22">
        <v>0.375</v>
      </c>
      <c r="F35" s="22">
        <v>0.6875</v>
      </c>
      <c r="G35" s="3" t="s">
        <v>17</v>
      </c>
      <c r="H35" s="21">
        <v>44951</v>
      </c>
      <c r="I35" s="3"/>
    </row>
    <row r="36" spans="1:9" ht="18" customHeight="1" x14ac:dyDescent="0.3">
      <c r="A36" s="4">
        <f t="shared" si="0"/>
        <v>44951</v>
      </c>
      <c r="B36" s="3" t="s">
        <v>43</v>
      </c>
      <c r="C36" s="23">
        <v>8</v>
      </c>
      <c r="D36" s="3">
        <v>1141</v>
      </c>
      <c r="E36" s="22">
        <v>0.375</v>
      </c>
      <c r="F36" s="22">
        <v>0.6875</v>
      </c>
      <c r="G36" s="3" t="s">
        <v>17</v>
      </c>
      <c r="H36" s="21">
        <v>44952</v>
      </c>
      <c r="I36" s="3"/>
    </row>
    <row r="37" spans="1:9" ht="18" customHeight="1" x14ac:dyDescent="0.3">
      <c r="A37" s="4">
        <f t="shared" si="0"/>
        <v>44952</v>
      </c>
      <c r="B37" s="3" t="s">
        <v>23</v>
      </c>
      <c r="C37" s="23">
        <v>8</v>
      </c>
      <c r="D37" s="3">
        <v>1049</v>
      </c>
      <c r="E37" s="22">
        <v>0.375</v>
      </c>
      <c r="F37" s="22">
        <v>0.6875</v>
      </c>
      <c r="G37" s="3" t="s">
        <v>17</v>
      </c>
      <c r="H37" s="21">
        <v>44953</v>
      </c>
      <c r="I37" s="3"/>
    </row>
    <row r="38" spans="1:9" ht="18" customHeight="1" x14ac:dyDescent="0.3">
      <c r="A38" s="4">
        <f t="shared" si="0"/>
        <v>44953</v>
      </c>
      <c r="B38" s="3" t="s">
        <v>23</v>
      </c>
      <c r="C38" s="23">
        <v>9</v>
      </c>
      <c r="D38" s="3">
        <v>1265</v>
      </c>
      <c r="E38" s="22">
        <v>0.375</v>
      </c>
      <c r="F38" s="22">
        <v>0.6875</v>
      </c>
      <c r="G38" s="3" t="s">
        <v>17</v>
      </c>
      <c r="H38" s="21">
        <v>44954</v>
      </c>
      <c r="I38" s="3"/>
    </row>
    <row r="39" spans="1:9" ht="18" customHeight="1" x14ac:dyDescent="0.3">
      <c r="A39" s="4">
        <f t="shared" si="0"/>
        <v>44954</v>
      </c>
      <c r="B39" s="3"/>
      <c r="C39" s="23">
        <v>0</v>
      </c>
      <c r="D39" s="3">
        <v>0</v>
      </c>
      <c r="E39" s="3"/>
      <c r="F39" s="3"/>
      <c r="G39" s="3"/>
      <c r="H39" s="3"/>
      <c r="I39" s="3"/>
    </row>
    <row r="40" spans="1:9" ht="18" customHeight="1" x14ac:dyDescent="0.3">
      <c r="A40" s="20">
        <f t="shared" si="0"/>
        <v>44955</v>
      </c>
      <c r="B40" s="3"/>
      <c r="C40" s="23">
        <v>0</v>
      </c>
      <c r="D40" s="3">
        <v>0</v>
      </c>
      <c r="E40" s="3"/>
      <c r="F40" s="3"/>
      <c r="G40" s="3"/>
      <c r="H40" s="3"/>
      <c r="I40" s="3"/>
    </row>
    <row r="41" spans="1:9" ht="18" customHeight="1" x14ac:dyDescent="0.3">
      <c r="A41" s="4">
        <f t="shared" si="0"/>
        <v>44956</v>
      </c>
      <c r="B41" s="3" t="s">
        <v>44</v>
      </c>
      <c r="C41" s="23">
        <v>15.5</v>
      </c>
      <c r="D41" s="3">
        <v>2271</v>
      </c>
      <c r="E41" s="22">
        <v>0.375</v>
      </c>
      <c r="F41" s="22">
        <v>0.6875</v>
      </c>
      <c r="G41" s="3" t="s">
        <v>17</v>
      </c>
      <c r="H41" s="21">
        <v>44957</v>
      </c>
      <c r="I41" s="3"/>
    </row>
    <row r="42" spans="1:9" ht="18" customHeight="1" x14ac:dyDescent="0.3">
      <c r="A42" s="4">
        <f t="shared" si="0"/>
        <v>44957</v>
      </c>
      <c r="B42" s="3" t="s">
        <v>44</v>
      </c>
      <c r="C42" s="23">
        <v>15.5</v>
      </c>
      <c r="D42" s="3">
        <v>2243</v>
      </c>
      <c r="E42" s="22">
        <v>0.375</v>
      </c>
      <c r="F42" s="22">
        <v>0.6875</v>
      </c>
      <c r="G42" s="3" t="s">
        <v>17</v>
      </c>
      <c r="H42" s="21">
        <v>44958</v>
      </c>
      <c r="I42" s="3"/>
    </row>
    <row r="43" spans="1:9" ht="15.6" x14ac:dyDescent="0.3">
      <c r="B43" s="26" t="s">
        <v>47</v>
      </c>
      <c r="C43" s="27">
        <f>SUM(C12:C42)</f>
        <v>189.5</v>
      </c>
      <c r="D43" s="27">
        <f>SUM(D12:D42)</f>
        <v>26693</v>
      </c>
    </row>
  </sheetData>
  <mergeCells count="5">
    <mergeCell ref="D1:G1"/>
    <mergeCell ref="B2:C2"/>
    <mergeCell ref="B3:C3"/>
    <mergeCell ref="D3:G3"/>
    <mergeCell ref="A9:I9"/>
  </mergeCells>
  <phoneticPr fontId="10" type="noConversion"/>
  <pageMargins left="0.70866141732283472" right="0.70866141732283472" top="0.74803149606299213" bottom="0.74803149606299213" header="0.31496062992125984" footer="0.31496062992125984"/>
  <pageSetup scale="71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54120-3BE4-42F0-AD6B-DE442623B603}">
  <sheetPr>
    <pageSetUpPr fitToPage="1"/>
  </sheetPr>
  <dimension ref="A1:I42"/>
  <sheetViews>
    <sheetView topLeftCell="A9" zoomScale="85" zoomScaleNormal="85" workbookViewId="0">
      <selection activeCell="A12" sqref="A12:F19"/>
    </sheetView>
  </sheetViews>
  <sheetFormatPr baseColWidth="10" defaultRowHeight="14.4" x14ac:dyDescent="0.3"/>
  <cols>
    <col min="1" max="2" width="12.6640625" customWidth="1"/>
    <col min="3" max="3" width="19.5546875" bestFit="1" customWidth="1"/>
    <col min="4" max="4" width="20" bestFit="1" customWidth="1"/>
    <col min="5" max="6" width="13.6640625" customWidth="1"/>
    <col min="7" max="7" width="19.5546875" bestFit="1" customWidth="1"/>
    <col min="8" max="8" width="19.6640625" customWidth="1"/>
    <col min="9" max="9" width="22.6640625" customWidth="1"/>
  </cols>
  <sheetData>
    <row r="1" spans="1:9" x14ac:dyDescent="0.3">
      <c r="A1" s="8"/>
      <c r="C1" s="14"/>
      <c r="D1" s="42" t="s">
        <v>1</v>
      </c>
      <c r="E1" s="43"/>
      <c r="F1" s="43"/>
      <c r="G1" s="44"/>
      <c r="H1" s="15" t="s">
        <v>11</v>
      </c>
      <c r="I1" s="9" t="s">
        <v>13</v>
      </c>
    </row>
    <row r="2" spans="1:9" x14ac:dyDescent="0.3">
      <c r="A2" s="10"/>
      <c r="B2" s="38"/>
      <c r="C2" s="39"/>
      <c r="D2" s="18"/>
      <c r="G2" s="19"/>
      <c r="H2" s="16" t="s">
        <v>12</v>
      </c>
      <c r="I2" s="11">
        <v>2</v>
      </c>
    </row>
    <row r="3" spans="1:9" ht="18" thickBot="1" x14ac:dyDescent="0.35">
      <c r="A3" s="12"/>
      <c r="B3" s="40"/>
      <c r="C3" s="41"/>
      <c r="D3" s="45" t="s">
        <v>10</v>
      </c>
      <c r="E3" s="46"/>
      <c r="F3" s="46"/>
      <c r="G3" s="47"/>
      <c r="H3" s="17" t="s">
        <v>2</v>
      </c>
      <c r="I3" s="13">
        <v>44671</v>
      </c>
    </row>
    <row r="6" spans="1:9" ht="18" x14ac:dyDescent="0.35">
      <c r="D6" s="7" t="s">
        <v>9</v>
      </c>
      <c r="E6" s="6" t="s">
        <v>19</v>
      </c>
      <c r="F6" s="6"/>
    </row>
    <row r="9" spans="1:9" ht="16.5" customHeight="1" x14ac:dyDescent="0.3">
      <c r="A9" s="37"/>
      <c r="B9" s="37"/>
      <c r="C9" s="37"/>
      <c r="D9" s="37"/>
      <c r="E9" s="37"/>
      <c r="F9" s="37"/>
      <c r="G9" s="37"/>
      <c r="H9" s="37"/>
      <c r="I9" s="37"/>
    </row>
    <row r="10" spans="1:9" x14ac:dyDescent="0.3">
      <c r="A10" s="2"/>
      <c r="B10" s="2"/>
      <c r="C10" s="1"/>
      <c r="D10" s="1"/>
      <c r="E10" s="1"/>
      <c r="F10" s="1"/>
      <c r="G10" s="1"/>
      <c r="H10" s="1"/>
    </row>
    <row r="11" spans="1:9" x14ac:dyDescent="0.3">
      <c r="A11" s="5" t="s">
        <v>2</v>
      </c>
      <c r="B11" s="5" t="s">
        <v>7</v>
      </c>
      <c r="C11" s="5" t="s">
        <v>20</v>
      </c>
      <c r="D11" s="5" t="s">
        <v>8</v>
      </c>
      <c r="E11" s="5" t="s">
        <v>3</v>
      </c>
      <c r="F11" s="5" t="s">
        <v>4</v>
      </c>
      <c r="G11" s="5" t="s">
        <v>5</v>
      </c>
      <c r="H11" s="5" t="s">
        <v>6</v>
      </c>
      <c r="I11" s="5" t="s">
        <v>0</v>
      </c>
    </row>
    <row r="12" spans="1:9" ht="18" customHeight="1" x14ac:dyDescent="0.3">
      <c r="A12" s="4">
        <v>44958</v>
      </c>
      <c r="B12" s="3" t="s">
        <v>44</v>
      </c>
      <c r="C12" s="23">
        <v>14</v>
      </c>
      <c r="D12" s="3">
        <v>2052</v>
      </c>
      <c r="E12" s="22">
        <v>0.375</v>
      </c>
      <c r="F12" s="22">
        <v>0.6875</v>
      </c>
      <c r="G12" s="3" t="s">
        <v>17</v>
      </c>
      <c r="H12" s="21">
        <v>44959</v>
      </c>
      <c r="I12" s="3"/>
    </row>
    <row r="13" spans="1:9" ht="18" customHeight="1" x14ac:dyDescent="0.3">
      <c r="A13" s="4">
        <f>A12+1</f>
        <v>44959</v>
      </c>
      <c r="B13" s="3" t="s">
        <v>45</v>
      </c>
      <c r="C13" s="23">
        <v>13</v>
      </c>
      <c r="D13" s="3">
        <v>1792</v>
      </c>
      <c r="E13" s="22">
        <v>0.375</v>
      </c>
      <c r="F13" s="22">
        <v>0.6875</v>
      </c>
      <c r="G13" s="3" t="s">
        <v>17</v>
      </c>
      <c r="H13" s="21">
        <v>44960</v>
      </c>
      <c r="I13" s="3"/>
    </row>
    <row r="14" spans="1:9" ht="18" customHeight="1" x14ac:dyDescent="0.3">
      <c r="A14" s="4">
        <f t="shared" ref="A14:A39" si="0">A13+1</f>
        <v>44960</v>
      </c>
      <c r="B14" s="3" t="s">
        <v>45</v>
      </c>
      <c r="C14" s="23">
        <v>13</v>
      </c>
      <c r="D14" s="3">
        <v>1868</v>
      </c>
      <c r="E14" s="22">
        <v>0.375</v>
      </c>
      <c r="F14" s="22">
        <v>0.6875</v>
      </c>
      <c r="G14" s="3" t="s">
        <v>17</v>
      </c>
      <c r="H14" s="21">
        <v>44961</v>
      </c>
      <c r="I14" s="3"/>
    </row>
    <row r="15" spans="1:9" ht="18" customHeight="1" x14ac:dyDescent="0.3">
      <c r="A15" s="4">
        <f t="shared" si="0"/>
        <v>44961</v>
      </c>
      <c r="B15" s="3"/>
      <c r="C15" s="23">
        <v>0</v>
      </c>
      <c r="D15" s="3">
        <v>0</v>
      </c>
      <c r="E15" s="3"/>
      <c r="F15" s="3"/>
      <c r="G15" s="3"/>
      <c r="H15" s="3"/>
      <c r="I15" s="3"/>
    </row>
    <row r="16" spans="1:9" ht="18" customHeight="1" x14ac:dyDescent="0.3">
      <c r="A16" s="20">
        <f t="shared" si="0"/>
        <v>44962</v>
      </c>
      <c r="B16" s="3"/>
      <c r="C16" s="23">
        <v>0</v>
      </c>
      <c r="D16" s="3">
        <v>0</v>
      </c>
      <c r="E16" s="3"/>
      <c r="F16" s="3"/>
      <c r="G16" s="3"/>
      <c r="H16" s="3"/>
      <c r="I16" s="3"/>
    </row>
    <row r="17" spans="1:9" ht="18" customHeight="1" x14ac:dyDescent="0.3">
      <c r="A17" s="4">
        <f t="shared" si="0"/>
        <v>44963</v>
      </c>
      <c r="B17" s="3" t="s">
        <v>45</v>
      </c>
      <c r="C17" s="23">
        <v>11</v>
      </c>
      <c r="D17" s="3">
        <v>1576</v>
      </c>
      <c r="E17" s="22">
        <v>0.375</v>
      </c>
      <c r="F17" s="22">
        <v>0.6875</v>
      </c>
      <c r="G17" s="3" t="s">
        <v>17</v>
      </c>
      <c r="H17" s="21">
        <v>44964</v>
      </c>
      <c r="I17" s="3"/>
    </row>
    <row r="18" spans="1:9" ht="18" customHeight="1" x14ac:dyDescent="0.3">
      <c r="A18" s="4">
        <f t="shared" si="0"/>
        <v>44964</v>
      </c>
      <c r="B18" s="3" t="s">
        <v>46</v>
      </c>
      <c r="C18" s="23">
        <v>12</v>
      </c>
      <c r="D18" s="3">
        <v>1743</v>
      </c>
      <c r="E18" s="22">
        <v>0.375</v>
      </c>
      <c r="F18" s="22">
        <v>0.6875</v>
      </c>
      <c r="G18" s="3" t="s">
        <v>17</v>
      </c>
      <c r="H18" s="21">
        <v>44965</v>
      </c>
      <c r="I18" s="3"/>
    </row>
    <row r="19" spans="1:9" ht="18" customHeight="1" x14ac:dyDescent="0.3">
      <c r="A19" s="4">
        <f t="shared" si="0"/>
        <v>44965</v>
      </c>
      <c r="B19" s="3" t="s">
        <v>46</v>
      </c>
      <c r="C19" s="23">
        <v>11</v>
      </c>
      <c r="D19" s="3">
        <v>1509</v>
      </c>
      <c r="E19" s="22">
        <v>0.375</v>
      </c>
      <c r="F19" s="22">
        <v>0.6875</v>
      </c>
      <c r="G19" s="3" t="s">
        <v>17</v>
      </c>
      <c r="H19" s="21">
        <v>44966</v>
      </c>
      <c r="I19" s="3"/>
    </row>
    <row r="20" spans="1:9" ht="18" customHeight="1" x14ac:dyDescent="0.3">
      <c r="A20" s="4">
        <f t="shared" si="0"/>
        <v>44966</v>
      </c>
      <c r="B20" s="3"/>
      <c r="C20" s="23"/>
      <c r="D20" s="3"/>
      <c r="E20" s="3"/>
      <c r="F20" s="3"/>
      <c r="G20" s="3"/>
      <c r="H20" s="3"/>
      <c r="I20" s="3"/>
    </row>
    <row r="21" spans="1:9" ht="18" customHeight="1" x14ac:dyDescent="0.3">
      <c r="A21" s="4">
        <f t="shared" si="0"/>
        <v>44967</v>
      </c>
      <c r="B21" s="3"/>
      <c r="C21" s="23"/>
      <c r="D21" s="3"/>
      <c r="E21" s="3"/>
      <c r="F21" s="3"/>
      <c r="G21" s="3"/>
      <c r="H21" s="3"/>
      <c r="I21" s="3"/>
    </row>
    <row r="22" spans="1:9" ht="18" customHeight="1" x14ac:dyDescent="0.3">
      <c r="A22" s="4">
        <f t="shared" si="0"/>
        <v>44968</v>
      </c>
      <c r="B22" s="3"/>
      <c r="C22" s="23"/>
      <c r="D22" s="3"/>
      <c r="E22" s="3"/>
      <c r="F22" s="3"/>
      <c r="G22" s="3"/>
      <c r="H22" s="3"/>
      <c r="I22" s="3"/>
    </row>
    <row r="23" spans="1:9" ht="18" customHeight="1" x14ac:dyDescent="0.3">
      <c r="A23" s="20">
        <f t="shared" si="0"/>
        <v>44969</v>
      </c>
      <c r="B23" s="3"/>
      <c r="C23" s="23"/>
      <c r="D23" s="3"/>
      <c r="E23" s="3"/>
      <c r="F23" s="3"/>
      <c r="G23" s="3"/>
      <c r="H23" s="3"/>
      <c r="I23" s="3"/>
    </row>
    <row r="24" spans="1:9" ht="18" customHeight="1" x14ac:dyDescent="0.3">
      <c r="A24" s="4">
        <f t="shared" si="0"/>
        <v>44970</v>
      </c>
      <c r="B24" s="3"/>
      <c r="C24" s="23"/>
      <c r="D24" s="3"/>
      <c r="E24" s="3"/>
      <c r="F24" s="3"/>
      <c r="G24" s="3"/>
      <c r="H24" s="3"/>
      <c r="I24" s="3"/>
    </row>
    <row r="25" spans="1:9" ht="18" customHeight="1" x14ac:dyDescent="0.3">
      <c r="A25" s="4">
        <f t="shared" si="0"/>
        <v>44971</v>
      </c>
      <c r="B25" s="3"/>
      <c r="C25" s="23"/>
      <c r="D25" s="3"/>
      <c r="E25" s="3"/>
      <c r="F25" s="3"/>
      <c r="G25" s="3"/>
      <c r="H25" s="3"/>
      <c r="I25" s="3"/>
    </row>
    <row r="26" spans="1:9" ht="18" customHeight="1" x14ac:dyDescent="0.3">
      <c r="A26" s="4">
        <f t="shared" si="0"/>
        <v>44972</v>
      </c>
      <c r="B26" s="3"/>
      <c r="C26" s="23"/>
      <c r="D26" s="3"/>
      <c r="E26" s="3"/>
      <c r="F26" s="3"/>
      <c r="G26" s="3"/>
      <c r="H26" s="3"/>
      <c r="I26" s="3"/>
    </row>
    <row r="27" spans="1:9" ht="18" customHeight="1" x14ac:dyDescent="0.3">
      <c r="A27" s="4">
        <f t="shared" si="0"/>
        <v>44973</v>
      </c>
      <c r="B27" s="3"/>
      <c r="C27" s="23"/>
      <c r="D27" s="3"/>
      <c r="E27" s="3"/>
      <c r="F27" s="3"/>
      <c r="G27" s="3"/>
      <c r="H27" s="3"/>
      <c r="I27" s="3"/>
    </row>
    <row r="28" spans="1:9" ht="18" customHeight="1" x14ac:dyDescent="0.3">
      <c r="A28" s="4">
        <f t="shared" si="0"/>
        <v>44974</v>
      </c>
      <c r="B28" s="3"/>
      <c r="C28" s="23"/>
      <c r="D28" s="3"/>
      <c r="E28" s="3"/>
      <c r="F28" s="3"/>
      <c r="G28" s="3"/>
      <c r="H28" s="3"/>
      <c r="I28" s="3"/>
    </row>
    <row r="29" spans="1:9" ht="18" customHeight="1" x14ac:dyDescent="0.3">
      <c r="A29" s="4">
        <f t="shared" si="0"/>
        <v>44975</v>
      </c>
      <c r="B29" s="3"/>
      <c r="C29" s="23"/>
      <c r="D29" s="3"/>
      <c r="E29" s="3"/>
      <c r="F29" s="3"/>
      <c r="G29" s="3"/>
      <c r="H29" s="3"/>
      <c r="I29" s="3"/>
    </row>
    <row r="30" spans="1:9" ht="18" customHeight="1" x14ac:dyDescent="0.3">
      <c r="A30" s="20">
        <f t="shared" si="0"/>
        <v>44976</v>
      </c>
      <c r="B30" s="3"/>
      <c r="C30" s="23"/>
      <c r="D30" s="3"/>
      <c r="E30" s="3"/>
      <c r="F30" s="3"/>
      <c r="G30" s="3"/>
      <c r="H30" s="3"/>
      <c r="I30" s="3"/>
    </row>
    <row r="31" spans="1:9" ht="18" customHeight="1" x14ac:dyDescent="0.3">
      <c r="A31" s="4">
        <f t="shared" si="0"/>
        <v>44977</v>
      </c>
      <c r="B31" s="3"/>
      <c r="C31" s="23"/>
      <c r="D31" s="3"/>
      <c r="E31" s="3"/>
      <c r="F31" s="3"/>
      <c r="G31" s="3"/>
      <c r="H31" s="3"/>
      <c r="I31" s="3"/>
    </row>
    <row r="32" spans="1:9" ht="18" customHeight="1" x14ac:dyDescent="0.3">
      <c r="A32" s="4">
        <f t="shared" si="0"/>
        <v>44978</v>
      </c>
      <c r="B32" s="3"/>
      <c r="C32" s="23"/>
      <c r="D32" s="3"/>
      <c r="E32" s="3"/>
      <c r="F32" s="3"/>
      <c r="G32" s="3"/>
      <c r="H32" s="3"/>
      <c r="I32" s="3"/>
    </row>
    <row r="33" spans="1:9" ht="18" customHeight="1" x14ac:dyDescent="0.3">
      <c r="A33" s="4">
        <f t="shared" si="0"/>
        <v>44979</v>
      </c>
      <c r="B33" s="3"/>
      <c r="C33" s="23"/>
      <c r="D33" s="3"/>
      <c r="E33" s="3"/>
      <c r="F33" s="3"/>
      <c r="G33" s="3"/>
      <c r="H33" s="3"/>
      <c r="I33" s="3"/>
    </row>
    <row r="34" spans="1:9" ht="18" customHeight="1" x14ac:dyDescent="0.3">
      <c r="A34" s="4">
        <f t="shared" si="0"/>
        <v>44980</v>
      </c>
      <c r="B34" s="3"/>
      <c r="C34" s="23"/>
      <c r="D34" s="3"/>
      <c r="E34" s="3"/>
      <c r="F34" s="3"/>
      <c r="G34" s="3"/>
      <c r="H34" s="3"/>
      <c r="I34" s="3"/>
    </row>
    <row r="35" spans="1:9" ht="18" customHeight="1" x14ac:dyDescent="0.3">
      <c r="A35" s="4">
        <f t="shared" si="0"/>
        <v>44981</v>
      </c>
      <c r="B35" s="3"/>
      <c r="C35" s="23"/>
      <c r="D35" s="3"/>
      <c r="E35" s="3"/>
      <c r="F35" s="3"/>
      <c r="G35" s="3"/>
      <c r="H35" s="3"/>
      <c r="I35" s="3"/>
    </row>
    <row r="36" spans="1:9" ht="18" customHeight="1" x14ac:dyDescent="0.3">
      <c r="A36" s="4">
        <f t="shared" si="0"/>
        <v>44982</v>
      </c>
      <c r="B36" s="3"/>
      <c r="C36" s="23"/>
      <c r="D36" s="3"/>
      <c r="E36" s="3"/>
      <c r="F36" s="3"/>
      <c r="G36" s="3"/>
      <c r="H36" s="3"/>
      <c r="I36" s="3"/>
    </row>
    <row r="37" spans="1:9" ht="18" customHeight="1" x14ac:dyDescent="0.3">
      <c r="A37" s="20">
        <f t="shared" si="0"/>
        <v>44983</v>
      </c>
      <c r="B37" s="3"/>
      <c r="C37" s="23"/>
      <c r="D37" s="3"/>
      <c r="E37" s="3"/>
      <c r="F37" s="3"/>
      <c r="G37" s="3"/>
      <c r="H37" s="3"/>
      <c r="I37" s="3"/>
    </row>
    <row r="38" spans="1:9" ht="18" customHeight="1" x14ac:dyDescent="0.3">
      <c r="A38" s="4">
        <f t="shared" si="0"/>
        <v>44984</v>
      </c>
      <c r="B38" s="3"/>
      <c r="C38" s="23"/>
      <c r="D38" s="3"/>
      <c r="E38" s="3"/>
      <c r="F38" s="3"/>
      <c r="G38" s="3"/>
      <c r="H38" s="3"/>
      <c r="I38" s="3"/>
    </row>
    <row r="39" spans="1:9" ht="18" customHeight="1" x14ac:dyDescent="0.3">
      <c r="A39" s="4">
        <f t="shared" si="0"/>
        <v>44985</v>
      </c>
      <c r="B39" s="3"/>
      <c r="C39" s="23"/>
      <c r="D39" s="3"/>
      <c r="E39" s="3"/>
      <c r="F39" s="3"/>
      <c r="G39" s="3"/>
      <c r="H39" s="3"/>
      <c r="I39" s="3"/>
    </row>
    <row r="40" spans="1:9" ht="18" customHeight="1" x14ac:dyDescent="0.3">
      <c r="A40" s="4"/>
      <c r="B40" s="3"/>
      <c r="C40" s="3"/>
      <c r="D40" s="3"/>
      <c r="E40" s="3"/>
      <c r="F40" s="3"/>
      <c r="G40" s="3"/>
      <c r="H40" s="3"/>
      <c r="I40" s="3"/>
    </row>
    <row r="41" spans="1:9" ht="18" customHeight="1" x14ac:dyDescent="0.3">
      <c r="A41" s="4"/>
      <c r="B41" s="3"/>
      <c r="C41" s="3"/>
      <c r="D41" s="3"/>
      <c r="E41" s="3"/>
      <c r="F41" s="3"/>
      <c r="G41" s="3"/>
      <c r="H41" s="3"/>
      <c r="I41" s="3"/>
    </row>
    <row r="42" spans="1:9" ht="18" customHeight="1" x14ac:dyDescent="0.3">
      <c r="A42" s="4"/>
      <c r="B42" s="3"/>
      <c r="C42" s="3"/>
      <c r="D42" s="3"/>
      <c r="E42" s="3"/>
      <c r="F42" s="3"/>
      <c r="G42" s="3"/>
      <c r="H42" s="3"/>
      <c r="I42" s="3"/>
    </row>
  </sheetData>
  <mergeCells count="5">
    <mergeCell ref="D1:G1"/>
    <mergeCell ref="B2:C2"/>
    <mergeCell ref="B3:C3"/>
    <mergeCell ref="D3:G3"/>
    <mergeCell ref="A9:I9"/>
  </mergeCells>
  <pageMargins left="0.70866141732283472" right="0.70866141732283472" top="0.74803149606299213" bottom="0.74803149606299213" header="0.31496062992125984" footer="0.31496062992125984"/>
  <pageSetup scale="71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905CB-3C3D-450F-990F-574FCA170CAB}">
  <sheetPr filterMode="1"/>
  <dimension ref="B2:N137"/>
  <sheetViews>
    <sheetView tabSelected="1" topLeftCell="B1" workbookViewId="0">
      <selection activeCell="I7" sqref="I7"/>
    </sheetView>
  </sheetViews>
  <sheetFormatPr baseColWidth="10" defaultRowHeight="14.4" x14ac:dyDescent="0.3"/>
  <cols>
    <col min="3" max="3" width="18.21875" customWidth="1"/>
    <col min="4" max="4" width="24.6640625" customWidth="1"/>
    <col min="5" max="5" width="20.109375" customWidth="1"/>
    <col min="6" max="6" width="15.33203125" customWidth="1"/>
    <col min="7" max="7" width="15.77734375" customWidth="1"/>
    <col min="9" max="9" width="13" style="30" customWidth="1"/>
    <col min="10" max="10" width="14.77734375" customWidth="1"/>
    <col min="11" max="11" width="16.88671875" customWidth="1"/>
    <col min="12" max="12" width="13" style="30" customWidth="1"/>
    <col min="13" max="13" width="14.6640625" customWidth="1"/>
  </cols>
  <sheetData>
    <row r="2" spans="2:14" ht="57.6" x14ac:dyDescent="0.3">
      <c r="B2" s="29" t="s">
        <v>2</v>
      </c>
      <c r="C2" s="29" t="s">
        <v>7</v>
      </c>
      <c r="D2" s="29" t="s">
        <v>20</v>
      </c>
      <c r="E2" s="29" t="s">
        <v>8</v>
      </c>
      <c r="F2" s="29" t="s">
        <v>3</v>
      </c>
      <c r="G2" s="29" t="s">
        <v>4</v>
      </c>
      <c r="H2" s="50" t="s">
        <v>48</v>
      </c>
      <c r="I2" s="51" t="s">
        <v>49</v>
      </c>
      <c r="J2" s="52" t="s">
        <v>50</v>
      </c>
      <c r="K2" s="52" t="s">
        <v>52</v>
      </c>
      <c r="L2" s="51" t="s">
        <v>51</v>
      </c>
      <c r="M2" s="52" t="s">
        <v>53</v>
      </c>
      <c r="N2" s="53" t="s">
        <v>54</v>
      </c>
    </row>
    <row r="3" spans="2:14" ht="15.6" x14ac:dyDescent="0.3">
      <c r="B3" s="4">
        <v>44835</v>
      </c>
      <c r="C3" s="21" t="s">
        <v>21</v>
      </c>
      <c r="D3" s="23">
        <v>3.5</v>
      </c>
      <c r="E3" s="3">
        <v>515</v>
      </c>
      <c r="F3" s="22">
        <v>0.375</v>
      </c>
      <c r="G3" s="22">
        <v>0.47916666666666669</v>
      </c>
      <c r="H3" s="31">
        <f>E3/D3</f>
        <v>147.14285714285714</v>
      </c>
      <c r="I3" s="31">
        <f>D3/2.5*10000</f>
        <v>14000</v>
      </c>
      <c r="J3" s="48">
        <v>944</v>
      </c>
      <c r="K3" s="48">
        <v>5.38</v>
      </c>
      <c r="L3" s="31">
        <f>K3*I3</f>
        <v>75320</v>
      </c>
      <c r="M3" s="49">
        <f>G3-F3</f>
        <v>0.10416666666666669</v>
      </c>
      <c r="N3" s="48">
        <f>L3*2.5</f>
        <v>188300</v>
      </c>
    </row>
    <row r="4" spans="2:14" ht="15.6" hidden="1" x14ac:dyDescent="0.3">
      <c r="B4" s="20">
        <f>B3+1</f>
        <v>44836</v>
      </c>
      <c r="C4" s="3"/>
      <c r="D4" s="23">
        <v>0</v>
      </c>
      <c r="E4" s="3">
        <v>0</v>
      </c>
      <c r="F4" s="3"/>
      <c r="G4" s="3"/>
      <c r="I4"/>
      <c r="L4"/>
    </row>
    <row r="5" spans="2:14" ht="15.6" x14ac:dyDescent="0.3">
      <c r="B5" s="4">
        <f t="shared" ref="B5:B33" si="0">B4+1</f>
        <v>44837</v>
      </c>
      <c r="C5" s="3" t="s">
        <v>21</v>
      </c>
      <c r="D5" s="23">
        <v>3.5</v>
      </c>
      <c r="E5" s="3">
        <v>515</v>
      </c>
      <c r="F5" s="22">
        <v>0.375</v>
      </c>
      <c r="G5" s="22">
        <v>0.6875</v>
      </c>
      <c r="H5" s="31">
        <f t="shared" ref="H5:H10" si="1">E5/D5</f>
        <v>147.14285714285714</v>
      </c>
      <c r="I5" s="31">
        <f>D5/7.5*10000</f>
        <v>4666.666666666667</v>
      </c>
      <c r="J5" s="48">
        <v>944</v>
      </c>
      <c r="K5" s="48">
        <v>5.38</v>
      </c>
      <c r="L5" s="31">
        <f t="shared" ref="L5:L10" si="2">K5*I5</f>
        <v>25106.666666666668</v>
      </c>
      <c r="M5" s="49">
        <f t="shared" ref="M5:M10" si="3">G5-F5</f>
        <v>0.3125</v>
      </c>
      <c r="N5" s="48">
        <f>L5*7.5</f>
        <v>188300</v>
      </c>
    </row>
    <row r="6" spans="2:14" ht="15.6" x14ac:dyDescent="0.3">
      <c r="B6" s="4">
        <f t="shared" si="0"/>
        <v>44838</v>
      </c>
      <c r="C6" s="3" t="s">
        <v>21</v>
      </c>
      <c r="D6" s="23">
        <v>3.5</v>
      </c>
      <c r="E6" s="3">
        <v>515</v>
      </c>
      <c r="F6" s="22">
        <v>0.375</v>
      </c>
      <c r="G6" s="22">
        <v>0.6875</v>
      </c>
      <c r="H6" s="31">
        <f t="shared" si="1"/>
        <v>147.14285714285714</v>
      </c>
      <c r="I6" s="31">
        <f>D6/7.5*10000</f>
        <v>4666.666666666667</v>
      </c>
      <c r="J6" s="48">
        <v>944</v>
      </c>
      <c r="K6" s="48">
        <v>5.38</v>
      </c>
      <c r="L6" s="31">
        <f t="shared" si="2"/>
        <v>25106.666666666668</v>
      </c>
      <c r="M6" s="49">
        <f t="shared" si="3"/>
        <v>0.3125</v>
      </c>
      <c r="N6" s="48">
        <f t="shared" ref="N6:N10" si="4">L6*7.5</f>
        <v>188300</v>
      </c>
    </row>
    <row r="7" spans="2:14" ht="15.6" x14ac:dyDescent="0.3">
      <c r="B7" s="4">
        <f t="shared" si="0"/>
        <v>44839</v>
      </c>
      <c r="C7" s="3" t="s">
        <v>22</v>
      </c>
      <c r="D7" s="23">
        <v>3.5</v>
      </c>
      <c r="E7" s="3">
        <v>515</v>
      </c>
      <c r="F7" s="22">
        <v>0.375</v>
      </c>
      <c r="G7" s="22">
        <v>0.6875</v>
      </c>
      <c r="H7" s="31">
        <f t="shared" si="1"/>
        <v>147.14285714285714</v>
      </c>
      <c r="I7" s="31">
        <f>D7/7.5*1000</f>
        <v>466.66666666666669</v>
      </c>
      <c r="J7" s="48">
        <v>944</v>
      </c>
      <c r="K7" s="48">
        <v>5.38</v>
      </c>
      <c r="L7" s="31">
        <f t="shared" si="2"/>
        <v>2510.6666666666665</v>
      </c>
      <c r="M7" s="49">
        <f t="shared" si="3"/>
        <v>0.3125</v>
      </c>
      <c r="N7" s="48">
        <f t="shared" si="4"/>
        <v>18830</v>
      </c>
    </row>
    <row r="8" spans="2:14" ht="15.6" x14ac:dyDescent="0.3">
      <c r="B8" s="4">
        <f t="shared" si="0"/>
        <v>44840</v>
      </c>
      <c r="C8" s="3" t="s">
        <v>22</v>
      </c>
      <c r="D8" s="23">
        <v>4</v>
      </c>
      <c r="E8" s="3">
        <v>515</v>
      </c>
      <c r="F8" s="22">
        <v>0.375</v>
      </c>
      <c r="G8" s="22">
        <v>0.6875</v>
      </c>
      <c r="H8" s="31">
        <f t="shared" si="1"/>
        <v>128.75</v>
      </c>
      <c r="I8" s="31">
        <f>D8/7.5*1000</f>
        <v>533.33333333333337</v>
      </c>
      <c r="J8" s="48">
        <v>944</v>
      </c>
      <c r="K8" s="48">
        <v>5.38</v>
      </c>
      <c r="L8" s="31">
        <f t="shared" si="2"/>
        <v>2869.3333333333335</v>
      </c>
      <c r="M8" s="49">
        <f t="shared" si="3"/>
        <v>0.3125</v>
      </c>
      <c r="N8" s="48">
        <f t="shared" si="4"/>
        <v>21520</v>
      </c>
    </row>
    <row r="9" spans="2:14" ht="15.6" x14ac:dyDescent="0.3">
      <c r="B9" s="4">
        <f t="shared" si="0"/>
        <v>44841</v>
      </c>
      <c r="C9" s="3" t="s">
        <v>24</v>
      </c>
      <c r="D9" s="23">
        <v>3.5</v>
      </c>
      <c r="E9" s="3">
        <v>488</v>
      </c>
      <c r="F9" s="22">
        <v>0.375</v>
      </c>
      <c r="G9" s="22">
        <v>0.6875</v>
      </c>
      <c r="H9" s="31">
        <f t="shared" si="1"/>
        <v>139.42857142857142</v>
      </c>
      <c r="I9" s="31">
        <f>D9/7.5*1000</f>
        <v>466.66666666666669</v>
      </c>
      <c r="J9" s="48">
        <v>944</v>
      </c>
      <c r="K9" s="48">
        <v>5.38</v>
      </c>
      <c r="L9" s="31">
        <f t="shared" si="2"/>
        <v>2510.6666666666665</v>
      </c>
      <c r="M9" s="49">
        <f t="shared" si="3"/>
        <v>0.3125</v>
      </c>
      <c r="N9" s="48">
        <f t="shared" si="4"/>
        <v>18830</v>
      </c>
    </row>
    <row r="10" spans="2:14" ht="15.6" x14ac:dyDescent="0.3">
      <c r="B10" s="4">
        <f t="shared" si="0"/>
        <v>44842</v>
      </c>
      <c r="C10" s="3" t="s">
        <v>24</v>
      </c>
      <c r="D10" s="23">
        <v>4</v>
      </c>
      <c r="E10" s="3">
        <v>572</v>
      </c>
      <c r="F10" s="22">
        <v>0.375</v>
      </c>
      <c r="G10" s="22">
        <v>0.47916666666666669</v>
      </c>
      <c r="H10" s="31">
        <f t="shared" si="1"/>
        <v>143</v>
      </c>
      <c r="I10" s="31">
        <f>D10/2.5*1000</f>
        <v>1600</v>
      </c>
      <c r="J10" s="48">
        <v>944</v>
      </c>
      <c r="K10" s="48">
        <v>5.38</v>
      </c>
      <c r="L10" s="31">
        <f t="shared" si="2"/>
        <v>8608</v>
      </c>
      <c r="M10" s="49">
        <f t="shared" si="3"/>
        <v>0.10416666666666669</v>
      </c>
      <c r="N10" s="48">
        <f>L10*2.5</f>
        <v>21520</v>
      </c>
    </row>
    <row r="11" spans="2:14" ht="15.6" hidden="1" x14ac:dyDescent="0.3">
      <c r="B11" s="20">
        <f t="shared" si="0"/>
        <v>44843</v>
      </c>
      <c r="C11" s="3"/>
      <c r="D11" s="23">
        <v>0</v>
      </c>
      <c r="E11" s="3">
        <v>0</v>
      </c>
      <c r="F11" s="3"/>
      <c r="G11" s="3"/>
      <c r="I11"/>
      <c r="L11"/>
    </row>
    <row r="12" spans="2:14" ht="15.6" hidden="1" x14ac:dyDescent="0.3">
      <c r="B12" s="20">
        <f t="shared" si="0"/>
        <v>44844</v>
      </c>
      <c r="C12" s="3"/>
      <c r="D12" s="23">
        <v>0</v>
      </c>
      <c r="E12" s="3">
        <v>0</v>
      </c>
      <c r="F12" s="3"/>
      <c r="G12" s="3"/>
      <c r="I12"/>
      <c r="L12"/>
    </row>
    <row r="13" spans="2:14" ht="15.6" x14ac:dyDescent="0.3">
      <c r="B13" s="20">
        <f t="shared" si="0"/>
        <v>44845</v>
      </c>
      <c r="C13" s="32" t="s">
        <v>25</v>
      </c>
      <c r="D13" s="33">
        <v>6</v>
      </c>
      <c r="E13" s="32">
        <v>874</v>
      </c>
      <c r="F13" s="34">
        <v>0.375</v>
      </c>
      <c r="G13" s="34">
        <v>0.6875</v>
      </c>
      <c r="H13" s="35">
        <f t="shared" ref="H13:H16" si="5">E13/D13</f>
        <v>145.66666666666666</v>
      </c>
      <c r="I13" s="31">
        <f>D13/7.5*1000</f>
        <v>800</v>
      </c>
      <c r="J13" s="48">
        <v>944</v>
      </c>
      <c r="K13" s="48">
        <v>5.38</v>
      </c>
      <c r="L13" s="31">
        <f t="shared" ref="L13:L16" si="6">K13*I13</f>
        <v>4304</v>
      </c>
      <c r="M13" s="49">
        <f t="shared" ref="M13:M16" si="7">G13-F13</f>
        <v>0.3125</v>
      </c>
      <c r="N13" s="48">
        <f t="shared" ref="N13:N16" si="8">L13*7.5</f>
        <v>32280</v>
      </c>
    </row>
    <row r="14" spans="2:14" ht="15.6" x14ac:dyDescent="0.3">
      <c r="B14" s="20">
        <f t="shared" si="0"/>
        <v>44846</v>
      </c>
      <c r="C14" s="32" t="s">
        <v>25</v>
      </c>
      <c r="D14" s="33">
        <v>6</v>
      </c>
      <c r="E14" s="32">
        <v>868</v>
      </c>
      <c r="F14" s="34">
        <v>0.375</v>
      </c>
      <c r="G14" s="34">
        <v>0.6875</v>
      </c>
      <c r="H14" s="35">
        <f t="shared" si="5"/>
        <v>144.66666666666666</v>
      </c>
      <c r="I14" s="31">
        <f>D14/7.5*1000</f>
        <v>800</v>
      </c>
      <c r="J14" s="48">
        <v>944</v>
      </c>
      <c r="K14" s="48">
        <v>5.38</v>
      </c>
      <c r="L14" s="31">
        <f t="shared" si="6"/>
        <v>4304</v>
      </c>
      <c r="M14" s="49">
        <f t="shared" si="7"/>
        <v>0.3125</v>
      </c>
      <c r="N14" s="48">
        <f t="shared" si="8"/>
        <v>32280</v>
      </c>
    </row>
    <row r="15" spans="2:14" ht="15.6" x14ac:dyDescent="0.3">
      <c r="B15" s="20">
        <f t="shared" si="0"/>
        <v>44847</v>
      </c>
      <c r="C15" s="32" t="s">
        <v>28</v>
      </c>
      <c r="D15" s="33">
        <v>6.5</v>
      </c>
      <c r="E15" s="32">
        <v>951</v>
      </c>
      <c r="F15" s="34">
        <v>0.375</v>
      </c>
      <c r="G15" s="34">
        <v>0.6875</v>
      </c>
      <c r="H15" s="35">
        <f t="shared" si="5"/>
        <v>146.30769230769232</v>
      </c>
      <c r="I15" s="31">
        <f>D15/7.5*1000</f>
        <v>866.66666666666674</v>
      </c>
      <c r="J15" s="48">
        <v>944</v>
      </c>
      <c r="K15" s="48">
        <v>5.38</v>
      </c>
      <c r="L15" s="31">
        <f t="shared" si="6"/>
        <v>4662.666666666667</v>
      </c>
      <c r="M15" s="49">
        <f t="shared" si="7"/>
        <v>0.3125</v>
      </c>
      <c r="N15" s="48">
        <f t="shared" si="8"/>
        <v>34970</v>
      </c>
    </row>
    <row r="16" spans="2:14" ht="15.6" x14ac:dyDescent="0.3">
      <c r="B16" s="20">
        <f t="shared" si="0"/>
        <v>44848</v>
      </c>
      <c r="C16" s="32" t="s">
        <v>28</v>
      </c>
      <c r="D16" s="33">
        <v>5.5</v>
      </c>
      <c r="E16" s="32">
        <v>798</v>
      </c>
      <c r="F16" s="34">
        <v>0.375</v>
      </c>
      <c r="G16" s="34">
        <v>0.6875</v>
      </c>
      <c r="H16" s="35">
        <f t="shared" si="5"/>
        <v>145.09090909090909</v>
      </c>
      <c r="I16" s="31">
        <f>D16/7.5*1000</f>
        <v>733.33333333333326</v>
      </c>
      <c r="J16" s="48">
        <v>944</v>
      </c>
      <c r="K16" s="48">
        <v>5.38</v>
      </c>
      <c r="L16" s="31">
        <f t="shared" si="6"/>
        <v>3945.333333333333</v>
      </c>
      <c r="M16" s="49">
        <f t="shared" si="7"/>
        <v>0.3125</v>
      </c>
      <c r="N16" s="48">
        <f t="shared" si="8"/>
        <v>29589.999999999996</v>
      </c>
    </row>
    <row r="17" spans="2:14" ht="15.6" hidden="1" x14ac:dyDescent="0.3">
      <c r="B17" s="4">
        <f t="shared" si="0"/>
        <v>44849</v>
      </c>
      <c r="C17" s="3"/>
      <c r="D17" s="23">
        <v>0</v>
      </c>
      <c r="E17" s="3">
        <v>0</v>
      </c>
      <c r="F17" s="3"/>
      <c r="G17" s="3"/>
      <c r="I17"/>
      <c r="L17"/>
    </row>
    <row r="18" spans="2:14" ht="15.6" hidden="1" x14ac:dyDescent="0.3">
      <c r="B18" s="20">
        <f t="shared" si="0"/>
        <v>44850</v>
      </c>
      <c r="C18" s="3"/>
      <c r="D18" s="23">
        <v>0</v>
      </c>
      <c r="E18" s="3">
        <v>0</v>
      </c>
      <c r="F18" s="3"/>
      <c r="G18" s="3"/>
      <c r="I18"/>
      <c r="L18"/>
    </row>
    <row r="19" spans="2:14" ht="15.6" x14ac:dyDescent="0.3">
      <c r="B19" s="20">
        <f t="shared" si="0"/>
        <v>44851</v>
      </c>
      <c r="C19" s="32" t="s">
        <v>28</v>
      </c>
      <c r="D19" s="33">
        <v>6</v>
      </c>
      <c r="E19" s="32">
        <v>876</v>
      </c>
      <c r="F19" s="34">
        <v>0.375</v>
      </c>
      <c r="G19" s="34">
        <v>0.6875</v>
      </c>
      <c r="H19" s="35">
        <f t="shared" ref="H19:H23" si="9">E19/D19</f>
        <v>146</v>
      </c>
      <c r="I19" s="31">
        <f>D19/7.5*1000</f>
        <v>800</v>
      </c>
      <c r="J19" s="48">
        <v>944</v>
      </c>
      <c r="K19" s="48">
        <v>5.38</v>
      </c>
      <c r="L19" s="31">
        <f t="shared" ref="L19:L23" si="10">K19*I19</f>
        <v>4304</v>
      </c>
      <c r="M19" s="49">
        <f t="shared" ref="M19:M23" si="11">G19-F19</f>
        <v>0.3125</v>
      </c>
      <c r="N19" s="48">
        <f t="shared" ref="N19:N23" si="12">L19*7.5</f>
        <v>32280</v>
      </c>
    </row>
    <row r="20" spans="2:14" ht="15.6" x14ac:dyDescent="0.3">
      <c r="B20" s="20">
        <f t="shared" si="0"/>
        <v>44852</v>
      </c>
      <c r="C20" s="32" t="s">
        <v>30</v>
      </c>
      <c r="D20" s="33">
        <v>6</v>
      </c>
      <c r="E20" s="32">
        <v>799</v>
      </c>
      <c r="F20" s="34">
        <v>0.375</v>
      </c>
      <c r="G20" s="34">
        <v>0.6875</v>
      </c>
      <c r="H20" s="35">
        <f t="shared" si="9"/>
        <v>133.16666666666666</v>
      </c>
      <c r="I20" s="31">
        <f>D20/7.5*1000</f>
        <v>800</v>
      </c>
      <c r="J20" s="48">
        <v>944</v>
      </c>
      <c r="K20" s="48">
        <v>5.38</v>
      </c>
      <c r="L20" s="31">
        <f t="shared" si="10"/>
        <v>4304</v>
      </c>
      <c r="M20" s="49">
        <f t="shared" si="11"/>
        <v>0.3125</v>
      </c>
      <c r="N20" s="48">
        <f t="shared" si="12"/>
        <v>32280</v>
      </c>
    </row>
    <row r="21" spans="2:14" ht="15.6" x14ac:dyDescent="0.3">
      <c r="B21" s="20">
        <f t="shared" si="0"/>
        <v>44853</v>
      </c>
      <c r="C21" s="32" t="s">
        <v>30</v>
      </c>
      <c r="D21" s="33">
        <v>6</v>
      </c>
      <c r="E21" s="32">
        <v>839</v>
      </c>
      <c r="F21" s="34">
        <v>0.375</v>
      </c>
      <c r="G21" s="34">
        <v>0.6875</v>
      </c>
      <c r="H21" s="35">
        <f t="shared" si="9"/>
        <v>139.83333333333334</v>
      </c>
      <c r="I21" s="31">
        <f>D21/7.5*1000</f>
        <v>800</v>
      </c>
      <c r="J21" s="48">
        <v>944</v>
      </c>
      <c r="K21" s="48">
        <v>5.38</v>
      </c>
      <c r="L21" s="31">
        <f t="shared" si="10"/>
        <v>4304</v>
      </c>
      <c r="M21" s="49">
        <f t="shared" si="11"/>
        <v>0.3125</v>
      </c>
      <c r="N21" s="48">
        <f t="shared" si="12"/>
        <v>32280</v>
      </c>
    </row>
    <row r="22" spans="2:14" ht="15.6" x14ac:dyDescent="0.3">
      <c r="B22" s="20">
        <f t="shared" si="0"/>
        <v>44854</v>
      </c>
      <c r="C22" s="32" t="s">
        <v>30</v>
      </c>
      <c r="D22" s="33">
        <v>6.5</v>
      </c>
      <c r="E22" s="32">
        <v>830</v>
      </c>
      <c r="F22" s="34">
        <v>0.375</v>
      </c>
      <c r="G22" s="34">
        <v>0.6875</v>
      </c>
      <c r="H22" s="35">
        <f t="shared" si="9"/>
        <v>127.69230769230769</v>
      </c>
      <c r="I22" s="31">
        <f>D22/7.5*1000</f>
        <v>866.66666666666674</v>
      </c>
      <c r="J22" s="48">
        <v>944</v>
      </c>
      <c r="K22" s="48">
        <v>5.38</v>
      </c>
      <c r="L22" s="31">
        <f t="shared" si="10"/>
        <v>4662.666666666667</v>
      </c>
      <c r="M22" s="49">
        <f t="shared" si="11"/>
        <v>0.3125</v>
      </c>
      <c r="N22" s="48">
        <f t="shared" si="12"/>
        <v>34970</v>
      </c>
    </row>
    <row r="23" spans="2:14" ht="15.6" x14ac:dyDescent="0.3">
      <c r="B23" s="20">
        <f t="shared" si="0"/>
        <v>44855</v>
      </c>
      <c r="C23" s="32" t="s">
        <v>30</v>
      </c>
      <c r="D23" s="33">
        <v>6.5</v>
      </c>
      <c r="E23" s="32">
        <v>908</v>
      </c>
      <c r="F23" s="34">
        <v>0.375</v>
      </c>
      <c r="G23" s="34">
        <v>0.6875</v>
      </c>
      <c r="H23" s="35">
        <f t="shared" si="9"/>
        <v>139.69230769230768</v>
      </c>
      <c r="I23" s="31">
        <f>D23/7.5*1000</f>
        <v>866.66666666666674</v>
      </c>
      <c r="J23" s="48">
        <v>944</v>
      </c>
      <c r="K23" s="48">
        <v>5.38</v>
      </c>
      <c r="L23" s="31">
        <f t="shared" si="10"/>
        <v>4662.666666666667</v>
      </c>
      <c r="M23" s="49">
        <f t="shared" si="11"/>
        <v>0.3125</v>
      </c>
      <c r="N23" s="48">
        <f t="shared" si="12"/>
        <v>34970</v>
      </c>
    </row>
    <row r="24" spans="2:14" ht="15.6" hidden="1" x14ac:dyDescent="0.3">
      <c r="B24" s="4">
        <f t="shared" si="0"/>
        <v>44856</v>
      </c>
      <c r="C24" s="3"/>
      <c r="D24" s="23">
        <v>0</v>
      </c>
      <c r="E24" s="3">
        <v>0</v>
      </c>
      <c r="F24" s="3"/>
      <c r="G24" s="3"/>
      <c r="I24"/>
      <c r="L24"/>
    </row>
    <row r="25" spans="2:14" ht="15.6" hidden="1" x14ac:dyDescent="0.3">
      <c r="B25" s="20">
        <f t="shared" si="0"/>
        <v>44857</v>
      </c>
      <c r="C25" s="3"/>
      <c r="D25" s="23">
        <v>0</v>
      </c>
      <c r="E25" s="3">
        <v>0</v>
      </c>
      <c r="F25" s="3"/>
      <c r="G25" s="3"/>
      <c r="I25"/>
      <c r="L25"/>
    </row>
    <row r="26" spans="2:14" ht="15.6" x14ac:dyDescent="0.3">
      <c r="B26" s="20">
        <f t="shared" si="0"/>
        <v>44858</v>
      </c>
      <c r="C26" s="32" t="s">
        <v>31</v>
      </c>
      <c r="D26" s="33">
        <v>6</v>
      </c>
      <c r="E26" s="32">
        <v>844</v>
      </c>
      <c r="F26" s="34">
        <v>0.375</v>
      </c>
      <c r="G26" s="34">
        <v>0.6875</v>
      </c>
      <c r="H26" s="35">
        <f t="shared" ref="H26:H30" si="13">E26/D26</f>
        <v>140.66666666666666</v>
      </c>
      <c r="I26" s="31">
        <f>D26/7.5*1000</f>
        <v>800</v>
      </c>
      <c r="J26" s="48">
        <v>944</v>
      </c>
      <c r="K26" s="48">
        <v>5.38</v>
      </c>
      <c r="L26" s="31">
        <f t="shared" ref="L26:L30" si="14">K26*I26</f>
        <v>4304</v>
      </c>
      <c r="M26" s="49">
        <f t="shared" ref="M26:M30" si="15">G26-F26</f>
        <v>0.3125</v>
      </c>
      <c r="N26" s="48">
        <f t="shared" ref="N26:N30" si="16">L26*7.5</f>
        <v>32280</v>
      </c>
    </row>
    <row r="27" spans="2:14" ht="15.6" x14ac:dyDescent="0.3">
      <c r="B27" s="20">
        <f t="shared" si="0"/>
        <v>44859</v>
      </c>
      <c r="C27" s="32" t="s">
        <v>32</v>
      </c>
      <c r="D27" s="33">
        <v>6</v>
      </c>
      <c r="E27" s="32">
        <v>846</v>
      </c>
      <c r="F27" s="34">
        <v>0.375</v>
      </c>
      <c r="G27" s="34">
        <v>0.6875</v>
      </c>
      <c r="H27" s="35">
        <f t="shared" si="13"/>
        <v>141</v>
      </c>
      <c r="I27" s="31">
        <f>D27/7.5*1000</f>
        <v>800</v>
      </c>
      <c r="J27" s="48">
        <v>944</v>
      </c>
      <c r="K27" s="48">
        <v>5.38</v>
      </c>
      <c r="L27" s="31">
        <f t="shared" si="14"/>
        <v>4304</v>
      </c>
      <c r="M27" s="49">
        <f t="shared" si="15"/>
        <v>0.3125</v>
      </c>
      <c r="N27" s="48">
        <f t="shared" si="16"/>
        <v>32280</v>
      </c>
    </row>
    <row r="28" spans="2:14" ht="15.6" x14ac:dyDescent="0.3">
      <c r="B28" s="20">
        <f t="shared" si="0"/>
        <v>44860</v>
      </c>
      <c r="C28" s="32" t="s">
        <v>32</v>
      </c>
      <c r="D28" s="33">
        <v>6.5</v>
      </c>
      <c r="E28" s="32">
        <v>880</v>
      </c>
      <c r="F28" s="34">
        <v>0.375</v>
      </c>
      <c r="G28" s="34">
        <v>0.6875</v>
      </c>
      <c r="H28" s="35">
        <f t="shared" si="13"/>
        <v>135.38461538461539</v>
      </c>
      <c r="I28" s="31">
        <f>D28/7.5*1000</f>
        <v>866.66666666666674</v>
      </c>
      <c r="J28" s="48">
        <v>944</v>
      </c>
      <c r="K28" s="48">
        <v>5.38</v>
      </c>
      <c r="L28" s="31">
        <f t="shared" si="14"/>
        <v>4662.666666666667</v>
      </c>
      <c r="M28" s="49">
        <f t="shared" si="15"/>
        <v>0.3125</v>
      </c>
      <c r="N28" s="48">
        <f t="shared" si="16"/>
        <v>34970</v>
      </c>
    </row>
    <row r="29" spans="2:14" ht="15.6" x14ac:dyDescent="0.3">
      <c r="B29" s="20">
        <f t="shared" si="0"/>
        <v>44861</v>
      </c>
      <c r="C29" s="32" t="s">
        <v>32</v>
      </c>
      <c r="D29" s="33">
        <v>5.5</v>
      </c>
      <c r="E29" s="32">
        <v>784</v>
      </c>
      <c r="F29" s="34">
        <v>0.375</v>
      </c>
      <c r="G29" s="34">
        <v>0.6875</v>
      </c>
      <c r="H29" s="35">
        <f t="shared" si="13"/>
        <v>142.54545454545453</v>
      </c>
      <c r="I29" s="31">
        <f>D29/7.5*1000</f>
        <v>733.33333333333326</v>
      </c>
      <c r="J29" s="48">
        <v>944</v>
      </c>
      <c r="K29" s="48">
        <v>5.38</v>
      </c>
      <c r="L29" s="31">
        <f t="shared" si="14"/>
        <v>3945.333333333333</v>
      </c>
      <c r="M29" s="49">
        <f t="shared" si="15"/>
        <v>0.3125</v>
      </c>
      <c r="N29" s="48">
        <f t="shared" si="16"/>
        <v>29589.999999999996</v>
      </c>
    </row>
    <row r="30" spans="2:14" ht="15.6" x14ac:dyDescent="0.3">
      <c r="B30" s="20">
        <f t="shared" si="0"/>
        <v>44862</v>
      </c>
      <c r="C30" s="32" t="s">
        <v>26</v>
      </c>
      <c r="D30" s="33">
        <v>5</v>
      </c>
      <c r="E30" s="32">
        <v>699</v>
      </c>
      <c r="F30" s="34">
        <v>0.375</v>
      </c>
      <c r="G30" s="34">
        <v>0.6875</v>
      </c>
      <c r="H30" s="35">
        <f t="shared" si="13"/>
        <v>139.80000000000001</v>
      </c>
      <c r="I30" s="31">
        <f>D30/7.5*1000</f>
        <v>666.66666666666663</v>
      </c>
      <c r="J30" s="48">
        <v>944</v>
      </c>
      <c r="K30" s="48">
        <v>5.38</v>
      </c>
      <c r="L30" s="31">
        <f t="shared" si="14"/>
        <v>3586.6666666666665</v>
      </c>
      <c r="M30" s="49">
        <f t="shared" si="15"/>
        <v>0.3125</v>
      </c>
      <c r="N30" s="48">
        <f t="shared" si="16"/>
        <v>26900</v>
      </c>
    </row>
    <row r="31" spans="2:14" ht="15.6" hidden="1" x14ac:dyDescent="0.3">
      <c r="B31" s="4">
        <f t="shared" si="0"/>
        <v>44863</v>
      </c>
      <c r="C31" s="3"/>
      <c r="D31" s="23">
        <v>0</v>
      </c>
      <c r="E31" s="3">
        <v>0</v>
      </c>
      <c r="F31" s="3"/>
      <c r="G31" s="3"/>
      <c r="I31"/>
      <c r="L31"/>
    </row>
    <row r="32" spans="2:14" ht="15.6" hidden="1" x14ac:dyDescent="0.3">
      <c r="B32" s="20">
        <f t="shared" si="0"/>
        <v>44864</v>
      </c>
      <c r="C32" s="3"/>
      <c r="D32" s="23">
        <v>0</v>
      </c>
      <c r="E32" s="3">
        <v>0</v>
      </c>
      <c r="F32" s="3"/>
      <c r="G32" s="3"/>
      <c r="I32"/>
      <c r="L32"/>
    </row>
    <row r="33" spans="2:14" ht="15.6" hidden="1" x14ac:dyDescent="0.3">
      <c r="B33" s="20">
        <f t="shared" si="0"/>
        <v>44865</v>
      </c>
      <c r="C33" s="3"/>
      <c r="D33" s="23">
        <v>0</v>
      </c>
      <c r="E33" s="3">
        <v>0</v>
      </c>
      <c r="F33" s="3"/>
      <c r="G33" s="3"/>
      <c r="I33"/>
      <c r="L33"/>
    </row>
    <row r="34" spans="2:14" ht="15.6" hidden="1" x14ac:dyDescent="0.3">
      <c r="B34" s="20">
        <v>44866</v>
      </c>
      <c r="C34" s="3"/>
      <c r="D34" s="23">
        <v>0</v>
      </c>
      <c r="E34" s="3">
        <v>0</v>
      </c>
      <c r="F34" s="3"/>
      <c r="G34" s="3"/>
      <c r="I34"/>
      <c r="L34"/>
    </row>
    <row r="35" spans="2:14" ht="15.6" x14ac:dyDescent="0.3">
      <c r="B35" s="20">
        <f>B34+1</f>
        <v>44867</v>
      </c>
      <c r="C35" s="32" t="s">
        <v>33</v>
      </c>
      <c r="D35" s="33">
        <v>6</v>
      </c>
      <c r="E35" s="32">
        <v>823</v>
      </c>
      <c r="F35" s="34">
        <v>0.375</v>
      </c>
      <c r="G35" s="34">
        <v>0.6875</v>
      </c>
      <c r="H35" s="35">
        <f t="shared" ref="H35:H37" si="17">E35/D35</f>
        <v>137.16666666666666</v>
      </c>
      <c r="I35" s="31">
        <f>D35/7.5*1000</f>
        <v>800</v>
      </c>
      <c r="J35" s="48">
        <v>944</v>
      </c>
      <c r="K35" s="48">
        <v>4.6399999999999997</v>
      </c>
      <c r="L35" s="31">
        <f t="shared" ref="L35:L37" si="18">K35*I35</f>
        <v>3711.9999999999995</v>
      </c>
      <c r="M35" s="49">
        <f t="shared" ref="M35:M37" si="19">G35-F35</f>
        <v>0.3125</v>
      </c>
      <c r="N35" s="48">
        <f t="shared" ref="N35:N37" si="20">L35*7.5</f>
        <v>27839.999999999996</v>
      </c>
    </row>
    <row r="36" spans="2:14" ht="15.6" x14ac:dyDescent="0.3">
      <c r="B36" s="20">
        <f t="shared" ref="B36:B63" si="21">B35+1</f>
        <v>44868</v>
      </c>
      <c r="C36" s="32" t="s">
        <v>33</v>
      </c>
      <c r="D36" s="33">
        <v>8</v>
      </c>
      <c r="E36" s="32">
        <v>1116</v>
      </c>
      <c r="F36" s="34">
        <v>0.375</v>
      </c>
      <c r="G36" s="34">
        <v>0.6875</v>
      </c>
      <c r="H36" s="35">
        <f t="shared" si="17"/>
        <v>139.5</v>
      </c>
      <c r="I36" s="31">
        <f>D36/7.5*1000</f>
        <v>1066.6666666666667</v>
      </c>
      <c r="J36" s="48">
        <v>944</v>
      </c>
      <c r="K36" s="48">
        <v>4.6399999999999997</v>
      </c>
      <c r="L36" s="31">
        <f t="shared" si="18"/>
        <v>4949.333333333333</v>
      </c>
      <c r="M36" s="49">
        <f t="shared" si="19"/>
        <v>0.3125</v>
      </c>
      <c r="N36" s="48">
        <f t="shared" si="20"/>
        <v>37120</v>
      </c>
    </row>
    <row r="37" spans="2:14" ht="15.6" x14ac:dyDescent="0.3">
      <c r="B37" s="20">
        <f t="shared" si="21"/>
        <v>44869</v>
      </c>
      <c r="C37" s="32" t="s">
        <v>33</v>
      </c>
      <c r="D37" s="33">
        <v>8</v>
      </c>
      <c r="E37" s="32">
        <v>1161</v>
      </c>
      <c r="F37" s="34">
        <v>0.375</v>
      </c>
      <c r="G37" s="34">
        <v>0.6875</v>
      </c>
      <c r="H37" s="35">
        <f t="shared" si="17"/>
        <v>145.125</v>
      </c>
      <c r="I37" s="31">
        <f>D37/7.5*1000</f>
        <v>1066.6666666666667</v>
      </c>
      <c r="J37" s="48">
        <v>944</v>
      </c>
      <c r="K37" s="48">
        <v>4.6399999999999997</v>
      </c>
      <c r="L37" s="31">
        <f t="shared" si="18"/>
        <v>4949.333333333333</v>
      </c>
      <c r="M37" s="49">
        <f t="shared" si="19"/>
        <v>0.3125</v>
      </c>
      <c r="N37" s="48">
        <f t="shared" si="20"/>
        <v>37120</v>
      </c>
    </row>
    <row r="38" spans="2:14" ht="15.6" hidden="1" x14ac:dyDescent="0.3">
      <c r="B38" s="4">
        <f t="shared" si="21"/>
        <v>44870</v>
      </c>
      <c r="C38" s="3"/>
      <c r="D38" s="23">
        <v>0</v>
      </c>
      <c r="E38" s="3">
        <v>0</v>
      </c>
      <c r="F38" s="3"/>
      <c r="G38" s="3"/>
      <c r="I38"/>
      <c r="L38"/>
    </row>
    <row r="39" spans="2:14" ht="15.6" hidden="1" x14ac:dyDescent="0.3">
      <c r="B39" s="20">
        <f t="shared" si="21"/>
        <v>44871</v>
      </c>
      <c r="C39" s="3"/>
      <c r="D39" s="23">
        <v>0</v>
      </c>
      <c r="E39" s="3">
        <v>0</v>
      </c>
      <c r="F39" s="3"/>
      <c r="G39" s="3"/>
      <c r="I39"/>
      <c r="L39"/>
    </row>
    <row r="40" spans="2:14" ht="15.6" x14ac:dyDescent="0.3">
      <c r="B40" s="20">
        <f t="shared" si="21"/>
        <v>44872</v>
      </c>
      <c r="C40" s="32" t="s">
        <v>29</v>
      </c>
      <c r="D40" s="33">
        <v>8</v>
      </c>
      <c r="E40" s="32">
        <v>1136</v>
      </c>
      <c r="F40" s="34">
        <v>0.375</v>
      </c>
      <c r="G40" s="34">
        <v>0.6875</v>
      </c>
      <c r="H40" s="35">
        <f t="shared" ref="H40:H44" si="22">E40/D40</f>
        <v>142</v>
      </c>
      <c r="I40" s="31">
        <f>D40/7.5*1000</f>
        <v>1066.6666666666667</v>
      </c>
      <c r="J40" s="48">
        <v>944</v>
      </c>
      <c r="K40" s="48">
        <v>4.6399999999999997</v>
      </c>
      <c r="L40" s="31">
        <f t="shared" ref="L40:L44" si="23">K40*I40</f>
        <v>4949.333333333333</v>
      </c>
      <c r="M40" s="49">
        <f t="shared" ref="M40:M44" si="24">G40-F40</f>
        <v>0.3125</v>
      </c>
      <c r="N40" s="48">
        <f t="shared" ref="N40:N44" si="25">L40*7.5</f>
        <v>37120</v>
      </c>
    </row>
    <row r="41" spans="2:14" ht="15.6" x14ac:dyDescent="0.3">
      <c r="B41" s="20">
        <f t="shared" si="21"/>
        <v>44873</v>
      </c>
      <c r="C41" s="32" t="s">
        <v>27</v>
      </c>
      <c r="D41" s="33">
        <v>7.5</v>
      </c>
      <c r="E41" s="32">
        <v>1080</v>
      </c>
      <c r="F41" s="34">
        <v>0.375</v>
      </c>
      <c r="G41" s="34">
        <v>0.6875</v>
      </c>
      <c r="H41" s="35">
        <f t="shared" si="22"/>
        <v>144</v>
      </c>
      <c r="I41" s="31">
        <f>D41/7.5*1000</f>
        <v>1000</v>
      </c>
      <c r="J41" s="48">
        <v>944</v>
      </c>
      <c r="K41" s="48">
        <v>4.6399999999999997</v>
      </c>
      <c r="L41" s="31">
        <f t="shared" si="23"/>
        <v>4640</v>
      </c>
      <c r="M41" s="49">
        <f t="shared" si="24"/>
        <v>0.3125</v>
      </c>
      <c r="N41" s="48">
        <f t="shared" si="25"/>
        <v>34800</v>
      </c>
    </row>
    <row r="42" spans="2:14" ht="15.6" x14ac:dyDescent="0.3">
      <c r="B42" s="20">
        <f t="shared" si="21"/>
        <v>44874</v>
      </c>
      <c r="C42" s="32" t="s">
        <v>27</v>
      </c>
      <c r="D42" s="33">
        <v>8</v>
      </c>
      <c r="E42" s="32">
        <v>1158</v>
      </c>
      <c r="F42" s="34">
        <v>0.375</v>
      </c>
      <c r="G42" s="34">
        <v>0.6875</v>
      </c>
      <c r="H42" s="35">
        <f t="shared" si="22"/>
        <v>144.75</v>
      </c>
      <c r="I42" s="31">
        <f>D42/7.5*1000</f>
        <v>1066.6666666666667</v>
      </c>
      <c r="J42" s="48">
        <v>944</v>
      </c>
      <c r="K42" s="48">
        <v>4.6399999999999997</v>
      </c>
      <c r="L42" s="31">
        <f t="shared" si="23"/>
        <v>4949.333333333333</v>
      </c>
      <c r="M42" s="49">
        <f t="shared" si="24"/>
        <v>0.3125</v>
      </c>
      <c r="N42" s="48">
        <f t="shared" si="25"/>
        <v>37120</v>
      </c>
    </row>
    <row r="43" spans="2:14" ht="15.6" x14ac:dyDescent="0.3">
      <c r="B43" s="20">
        <f t="shared" si="21"/>
        <v>44875</v>
      </c>
      <c r="C43" s="32" t="s">
        <v>27</v>
      </c>
      <c r="D43" s="33">
        <v>8</v>
      </c>
      <c r="E43" s="32">
        <v>1088</v>
      </c>
      <c r="F43" s="34">
        <v>0.375</v>
      </c>
      <c r="G43" s="34">
        <v>0.6875</v>
      </c>
      <c r="H43" s="35">
        <f t="shared" si="22"/>
        <v>136</v>
      </c>
      <c r="I43" s="31">
        <f>D43/7.5*1000</f>
        <v>1066.6666666666667</v>
      </c>
      <c r="J43" s="48">
        <v>944</v>
      </c>
      <c r="K43" s="48">
        <v>4.6399999999999997</v>
      </c>
      <c r="L43" s="31">
        <f t="shared" si="23"/>
        <v>4949.333333333333</v>
      </c>
      <c r="M43" s="49">
        <f t="shared" si="24"/>
        <v>0.3125</v>
      </c>
      <c r="N43" s="48">
        <f t="shared" si="25"/>
        <v>37120</v>
      </c>
    </row>
    <row r="44" spans="2:14" ht="15.6" x14ac:dyDescent="0.3">
      <c r="B44" s="20">
        <f t="shared" si="21"/>
        <v>44876</v>
      </c>
      <c r="C44" s="32" t="s">
        <v>27</v>
      </c>
      <c r="D44" s="33">
        <v>8</v>
      </c>
      <c r="E44" s="32">
        <v>1155</v>
      </c>
      <c r="F44" s="34">
        <v>0.375</v>
      </c>
      <c r="G44" s="34">
        <v>0.6875</v>
      </c>
      <c r="H44" s="35">
        <f t="shared" si="22"/>
        <v>144.375</v>
      </c>
      <c r="I44" s="31">
        <f>D44/7.5*1000</f>
        <v>1066.6666666666667</v>
      </c>
      <c r="J44" s="48">
        <v>944</v>
      </c>
      <c r="K44" s="48">
        <v>4.6399999999999997</v>
      </c>
      <c r="L44" s="31">
        <f t="shared" si="23"/>
        <v>4949.333333333333</v>
      </c>
      <c r="M44" s="49">
        <f t="shared" si="24"/>
        <v>0.3125</v>
      </c>
      <c r="N44" s="48">
        <f t="shared" si="25"/>
        <v>37120</v>
      </c>
    </row>
    <row r="45" spans="2:14" ht="15.6" hidden="1" x14ac:dyDescent="0.3">
      <c r="B45" s="4">
        <f t="shared" si="21"/>
        <v>44877</v>
      </c>
      <c r="C45" s="3"/>
      <c r="D45" s="23">
        <v>0</v>
      </c>
      <c r="E45" s="3">
        <v>0</v>
      </c>
      <c r="F45" s="3"/>
      <c r="G45" s="3"/>
      <c r="I45"/>
      <c r="L45"/>
    </row>
    <row r="46" spans="2:14" ht="15.6" hidden="1" x14ac:dyDescent="0.3">
      <c r="B46" s="20">
        <f t="shared" si="21"/>
        <v>44878</v>
      </c>
      <c r="C46" s="3"/>
      <c r="D46" s="23">
        <v>0</v>
      </c>
      <c r="E46" s="3">
        <v>0</v>
      </c>
      <c r="F46" s="3"/>
      <c r="G46" s="3"/>
      <c r="I46"/>
      <c r="L46"/>
    </row>
    <row r="47" spans="2:14" ht="15.6" x14ac:dyDescent="0.3">
      <c r="B47" s="20">
        <f t="shared" si="21"/>
        <v>44879</v>
      </c>
      <c r="C47" s="32" t="s">
        <v>22</v>
      </c>
      <c r="D47" s="33">
        <v>6</v>
      </c>
      <c r="E47" s="32">
        <v>875</v>
      </c>
      <c r="F47" s="34">
        <v>0.375</v>
      </c>
      <c r="G47" s="34">
        <v>0.6875</v>
      </c>
      <c r="H47" s="35">
        <f t="shared" ref="H47:H51" si="26">E47/D47</f>
        <v>145.83333333333334</v>
      </c>
      <c r="I47" s="31">
        <f>D47/7.5*1000</f>
        <v>800</v>
      </c>
      <c r="J47" s="48">
        <v>944</v>
      </c>
      <c r="K47" s="48">
        <v>4.6399999999999997</v>
      </c>
      <c r="L47" s="31">
        <f t="shared" ref="L47:L51" si="27">K47*I47</f>
        <v>3711.9999999999995</v>
      </c>
      <c r="M47" s="49">
        <f t="shared" ref="M47:M51" si="28">G47-F47</f>
        <v>0.3125</v>
      </c>
      <c r="N47" s="48">
        <f t="shared" ref="N47:N51" si="29">L47*7.5</f>
        <v>27839.999999999996</v>
      </c>
    </row>
    <row r="48" spans="2:14" ht="15.6" x14ac:dyDescent="0.3">
      <c r="B48" s="20">
        <f t="shared" si="21"/>
        <v>44880</v>
      </c>
      <c r="C48" s="32" t="s">
        <v>23</v>
      </c>
      <c r="D48" s="33">
        <v>7.5</v>
      </c>
      <c r="E48" s="32">
        <v>1036</v>
      </c>
      <c r="F48" s="34">
        <v>0.375</v>
      </c>
      <c r="G48" s="34">
        <v>0.6875</v>
      </c>
      <c r="H48" s="35">
        <f t="shared" si="26"/>
        <v>138.13333333333333</v>
      </c>
      <c r="I48" s="31">
        <f>D48/7.5*1000</f>
        <v>1000</v>
      </c>
      <c r="J48" s="48">
        <v>944</v>
      </c>
      <c r="K48" s="48">
        <v>4.6399999999999997</v>
      </c>
      <c r="L48" s="31">
        <f t="shared" si="27"/>
        <v>4640</v>
      </c>
      <c r="M48" s="49">
        <f t="shared" si="28"/>
        <v>0.3125</v>
      </c>
      <c r="N48" s="48">
        <f t="shared" si="29"/>
        <v>34800</v>
      </c>
    </row>
    <row r="49" spans="2:14" ht="15.6" x14ac:dyDescent="0.3">
      <c r="B49" s="20">
        <f t="shared" si="21"/>
        <v>44881</v>
      </c>
      <c r="C49" s="32" t="s">
        <v>23</v>
      </c>
      <c r="D49" s="33">
        <v>8</v>
      </c>
      <c r="E49" s="32">
        <v>1100</v>
      </c>
      <c r="F49" s="34">
        <v>0.375</v>
      </c>
      <c r="G49" s="34">
        <v>0.6875</v>
      </c>
      <c r="H49" s="35">
        <f t="shared" si="26"/>
        <v>137.5</v>
      </c>
      <c r="I49" s="31">
        <f>D49/7.5*1000</f>
        <v>1066.6666666666667</v>
      </c>
      <c r="J49" s="48">
        <v>944</v>
      </c>
      <c r="K49" s="48">
        <v>4.6399999999999997</v>
      </c>
      <c r="L49" s="31">
        <f t="shared" si="27"/>
        <v>4949.333333333333</v>
      </c>
      <c r="M49" s="49">
        <f t="shared" si="28"/>
        <v>0.3125</v>
      </c>
      <c r="N49" s="48">
        <f t="shared" si="29"/>
        <v>37120</v>
      </c>
    </row>
    <row r="50" spans="2:14" ht="15.6" x14ac:dyDescent="0.3">
      <c r="B50" s="20">
        <f t="shared" si="21"/>
        <v>44882</v>
      </c>
      <c r="C50" s="32" t="s">
        <v>23</v>
      </c>
      <c r="D50" s="33">
        <v>8</v>
      </c>
      <c r="E50" s="32">
        <v>1101</v>
      </c>
      <c r="F50" s="34">
        <v>0.375</v>
      </c>
      <c r="G50" s="34">
        <v>0.6875</v>
      </c>
      <c r="H50" s="35">
        <f t="shared" si="26"/>
        <v>137.625</v>
      </c>
      <c r="I50" s="31">
        <f>D50/7.5*1000</f>
        <v>1066.6666666666667</v>
      </c>
      <c r="J50" s="48">
        <v>944</v>
      </c>
      <c r="K50" s="48">
        <v>4.6399999999999997</v>
      </c>
      <c r="L50" s="31">
        <f t="shared" si="27"/>
        <v>4949.333333333333</v>
      </c>
      <c r="M50" s="49">
        <f t="shared" si="28"/>
        <v>0.3125</v>
      </c>
      <c r="N50" s="48">
        <f t="shared" si="29"/>
        <v>37120</v>
      </c>
    </row>
    <row r="51" spans="2:14" ht="15.6" x14ac:dyDescent="0.3">
      <c r="B51" s="20">
        <f t="shared" si="21"/>
        <v>44883</v>
      </c>
      <c r="C51" s="32" t="s">
        <v>23</v>
      </c>
      <c r="D51" s="33">
        <v>8</v>
      </c>
      <c r="E51" s="32">
        <v>1179</v>
      </c>
      <c r="F51" s="34">
        <v>0.375</v>
      </c>
      <c r="G51" s="34">
        <v>0.6875</v>
      </c>
      <c r="H51" s="35">
        <f t="shared" si="26"/>
        <v>147.375</v>
      </c>
      <c r="I51" s="31">
        <f>D51/7.5*1000</f>
        <v>1066.6666666666667</v>
      </c>
      <c r="J51" s="48">
        <v>944</v>
      </c>
      <c r="K51" s="48">
        <v>4.6399999999999997</v>
      </c>
      <c r="L51" s="31">
        <f t="shared" si="27"/>
        <v>4949.333333333333</v>
      </c>
      <c r="M51" s="49">
        <f t="shared" si="28"/>
        <v>0.3125</v>
      </c>
      <c r="N51" s="48">
        <f t="shared" si="29"/>
        <v>37120</v>
      </c>
    </row>
    <row r="52" spans="2:14" ht="15.6" hidden="1" x14ac:dyDescent="0.3">
      <c r="B52" s="4">
        <f t="shared" si="21"/>
        <v>44884</v>
      </c>
      <c r="C52" s="3"/>
      <c r="D52" s="23">
        <v>0</v>
      </c>
      <c r="E52" s="3">
        <v>0</v>
      </c>
      <c r="F52" s="3"/>
      <c r="G52" s="3"/>
      <c r="I52"/>
      <c r="L52"/>
    </row>
    <row r="53" spans="2:14" ht="15.6" hidden="1" x14ac:dyDescent="0.3">
      <c r="B53" s="20">
        <f t="shared" si="21"/>
        <v>44885</v>
      </c>
      <c r="C53" s="3"/>
      <c r="D53" s="23">
        <v>0</v>
      </c>
      <c r="E53" s="3">
        <v>0</v>
      </c>
      <c r="F53" s="3"/>
      <c r="G53" s="3"/>
      <c r="I53"/>
      <c r="L53"/>
    </row>
    <row r="54" spans="2:14" ht="15.6" x14ac:dyDescent="0.3">
      <c r="B54" s="20">
        <f t="shared" si="21"/>
        <v>44886</v>
      </c>
      <c r="C54" s="32" t="s">
        <v>32</v>
      </c>
      <c r="D54" s="33">
        <v>8.5</v>
      </c>
      <c r="E54" s="32">
        <v>1199</v>
      </c>
      <c r="F54" s="34">
        <v>0.375</v>
      </c>
      <c r="G54" s="34">
        <v>0.6875</v>
      </c>
      <c r="H54" s="35">
        <f t="shared" ref="H54:H58" si="30">E54/D54</f>
        <v>141.05882352941177</v>
      </c>
      <c r="I54" s="31">
        <f>D54/7.5*1000</f>
        <v>1133.3333333333333</v>
      </c>
      <c r="J54" s="48">
        <v>944</v>
      </c>
      <c r="K54" s="48">
        <v>4.6399999999999997</v>
      </c>
      <c r="L54" s="31">
        <f t="shared" ref="L54:L58" si="31">K54*I54</f>
        <v>5258.6666666666661</v>
      </c>
      <c r="M54" s="49">
        <f t="shared" ref="M54:M58" si="32">G54-F54</f>
        <v>0.3125</v>
      </c>
      <c r="N54" s="48">
        <f t="shared" ref="N54:N58" si="33">L54*7.5</f>
        <v>39439.999999999993</v>
      </c>
    </row>
    <row r="55" spans="2:14" ht="15.6" x14ac:dyDescent="0.3">
      <c r="B55" s="20">
        <f t="shared" si="21"/>
        <v>44887</v>
      </c>
      <c r="C55" s="32" t="s">
        <v>32</v>
      </c>
      <c r="D55" s="33">
        <v>8</v>
      </c>
      <c r="E55" s="32">
        <v>1138</v>
      </c>
      <c r="F55" s="34">
        <v>0.375</v>
      </c>
      <c r="G55" s="34">
        <v>0.6875</v>
      </c>
      <c r="H55" s="35">
        <f t="shared" si="30"/>
        <v>142.25</v>
      </c>
      <c r="I55" s="31">
        <f>D55/7.5*1000</f>
        <v>1066.6666666666667</v>
      </c>
      <c r="J55" s="48">
        <v>944</v>
      </c>
      <c r="K55" s="48">
        <v>4.6399999999999997</v>
      </c>
      <c r="L55" s="31">
        <f t="shared" si="31"/>
        <v>4949.333333333333</v>
      </c>
      <c r="M55" s="49">
        <f t="shared" si="32"/>
        <v>0.3125</v>
      </c>
      <c r="N55" s="48">
        <f t="shared" si="33"/>
        <v>37120</v>
      </c>
    </row>
    <row r="56" spans="2:14" ht="15.6" x14ac:dyDescent="0.3">
      <c r="B56" s="20">
        <f t="shared" si="21"/>
        <v>44888</v>
      </c>
      <c r="C56" s="32" t="s">
        <v>32</v>
      </c>
      <c r="D56" s="33">
        <v>8</v>
      </c>
      <c r="E56" s="32">
        <v>1091</v>
      </c>
      <c r="F56" s="34">
        <v>0.375</v>
      </c>
      <c r="G56" s="34">
        <v>0.6875</v>
      </c>
      <c r="H56" s="35">
        <f t="shared" si="30"/>
        <v>136.375</v>
      </c>
      <c r="I56" s="31">
        <f>D56/7.5*1000</f>
        <v>1066.6666666666667</v>
      </c>
      <c r="J56" s="48">
        <v>944</v>
      </c>
      <c r="K56" s="48">
        <v>4.6399999999999997</v>
      </c>
      <c r="L56" s="31">
        <f t="shared" si="31"/>
        <v>4949.333333333333</v>
      </c>
      <c r="M56" s="49">
        <f t="shared" si="32"/>
        <v>0.3125</v>
      </c>
      <c r="N56" s="48">
        <f t="shared" si="33"/>
        <v>37120</v>
      </c>
    </row>
    <row r="57" spans="2:14" ht="15.6" x14ac:dyDescent="0.3">
      <c r="B57" s="20">
        <f t="shared" si="21"/>
        <v>44889</v>
      </c>
      <c r="C57" s="32" t="s">
        <v>34</v>
      </c>
      <c r="D57" s="33">
        <v>5</v>
      </c>
      <c r="E57" s="32">
        <v>705</v>
      </c>
      <c r="F57" s="34">
        <v>0.375</v>
      </c>
      <c r="G57" s="34">
        <v>0.6875</v>
      </c>
      <c r="H57" s="35">
        <f t="shared" si="30"/>
        <v>141</v>
      </c>
      <c r="I57" s="31">
        <f>D57/7.5*1000</f>
        <v>666.66666666666663</v>
      </c>
      <c r="J57" s="48">
        <v>944</v>
      </c>
      <c r="K57" s="48">
        <v>4.6399999999999997</v>
      </c>
      <c r="L57" s="31">
        <f t="shared" si="31"/>
        <v>3093.333333333333</v>
      </c>
      <c r="M57" s="49">
        <f t="shared" si="32"/>
        <v>0.3125</v>
      </c>
      <c r="N57" s="48">
        <f t="shared" si="33"/>
        <v>23199.999999999996</v>
      </c>
    </row>
    <row r="58" spans="2:14" ht="15.6" x14ac:dyDescent="0.3">
      <c r="B58" s="20">
        <f t="shared" si="21"/>
        <v>44890</v>
      </c>
      <c r="C58" s="32" t="s">
        <v>33</v>
      </c>
      <c r="D58" s="33">
        <v>8</v>
      </c>
      <c r="E58" s="32">
        <v>1157</v>
      </c>
      <c r="F58" s="34">
        <v>0.375</v>
      </c>
      <c r="G58" s="34">
        <v>0.6875</v>
      </c>
      <c r="H58" s="35">
        <f t="shared" si="30"/>
        <v>144.625</v>
      </c>
      <c r="I58" s="31">
        <f>D58/7.5*1000</f>
        <v>1066.6666666666667</v>
      </c>
      <c r="J58" s="48">
        <v>944</v>
      </c>
      <c r="K58" s="48">
        <v>4.6399999999999997</v>
      </c>
      <c r="L58" s="31">
        <f t="shared" si="31"/>
        <v>4949.333333333333</v>
      </c>
      <c r="M58" s="49">
        <f t="shared" si="32"/>
        <v>0.3125</v>
      </c>
      <c r="N58" s="48">
        <f t="shared" si="33"/>
        <v>37120</v>
      </c>
    </row>
    <row r="59" spans="2:14" ht="15.6" hidden="1" x14ac:dyDescent="0.3">
      <c r="B59" s="4">
        <f t="shared" si="21"/>
        <v>44891</v>
      </c>
      <c r="C59" s="3"/>
      <c r="D59" s="23">
        <v>0</v>
      </c>
      <c r="E59" s="3">
        <v>0</v>
      </c>
      <c r="F59" s="3"/>
      <c r="G59" s="3"/>
      <c r="I59"/>
      <c r="L59"/>
    </row>
    <row r="60" spans="2:14" ht="15.6" hidden="1" x14ac:dyDescent="0.3">
      <c r="B60" s="20">
        <f t="shared" si="21"/>
        <v>44892</v>
      </c>
      <c r="C60" s="3"/>
      <c r="D60" s="23">
        <v>0</v>
      </c>
      <c r="E60" s="3">
        <v>0</v>
      </c>
      <c r="F60" s="3"/>
      <c r="G60" s="3"/>
      <c r="I60"/>
      <c r="L60"/>
    </row>
    <row r="61" spans="2:14" ht="15.6" x14ac:dyDescent="0.3">
      <c r="B61" s="20">
        <f t="shared" si="21"/>
        <v>44893</v>
      </c>
      <c r="C61" s="32" t="s">
        <v>33</v>
      </c>
      <c r="D61" s="33">
        <v>5</v>
      </c>
      <c r="E61" s="32">
        <v>687</v>
      </c>
      <c r="F61" s="34">
        <v>0.375</v>
      </c>
      <c r="G61" s="34">
        <v>0.6875</v>
      </c>
      <c r="H61" s="35">
        <f t="shared" ref="H61:H65" si="34">E61/D61</f>
        <v>137.4</v>
      </c>
      <c r="I61" s="31">
        <f>D61/7.5*1000</f>
        <v>666.66666666666663</v>
      </c>
      <c r="J61" s="48">
        <v>944</v>
      </c>
      <c r="K61" s="48">
        <v>4.6399999999999997</v>
      </c>
      <c r="L61" s="31">
        <f t="shared" ref="L61:L65" si="35">K61*I61</f>
        <v>3093.333333333333</v>
      </c>
      <c r="M61" s="49">
        <f t="shared" ref="M61:M65" si="36">G61-F61</f>
        <v>0.3125</v>
      </c>
      <c r="N61" s="48">
        <f t="shared" ref="N61:N65" si="37">L61*7.5</f>
        <v>23199.999999999996</v>
      </c>
    </row>
    <row r="62" spans="2:14" ht="15.6" x14ac:dyDescent="0.3">
      <c r="B62" s="20">
        <f t="shared" si="21"/>
        <v>44894</v>
      </c>
      <c r="C62" s="32" t="s">
        <v>35</v>
      </c>
      <c r="D62" s="33">
        <v>8</v>
      </c>
      <c r="E62" s="32">
        <v>1136</v>
      </c>
      <c r="F62" s="34">
        <v>0.375</v>
      </c>
      <c r="G62" s="34">
        <v>0.6875</v>
      </c>
      <c r="H62" s="35">
        <f t="shared" si="34"/>
        <v>142</v>
      </c>
      <c r="I62" s="31">
        <f>D62/7.5*1000</f>
        <v>1066.6666666666667</v>
      </c>
      <c r="J62" s="48">
        <v>944</v>
      </c>
      <c r="K62" s="48">
        <v>4.6399999999999997</v>
      </c>
      <c r="L62" s="31">
        <f t="shared" si="35"/>
        <v>4949.333333333333</v>
      </c>
      <c r="M62" s="49">
        <f t="shared" si="36"/>
        <v>0.3125</v>
      </c>
      <c r="N62" s="48">
        <f t="shared" si="37"/>
        <v>37120</v>
      </c>
    </row>
    <row r="63" spans="2:14" ht="15.6" x14ac:dyDescent="0.3">
      <c r="B63" s="20">
        <f t="shared" si="21"/>
        <v>44895</v>
      </c>
      <c r="C63" s="32" t="s">
        <v>35</v>
      </c>
      <c r="D63" s="33">
        <v>8</v>
      </c>
      <c r="E63" s="32">
        <v>1103</v>
      </c>
      <c r="F63" s="34">
        <v>0.375</v>
      </c>
      <c r="G63" s="34">
        <v>0.6875</v>
      </c>
      <c r="H63" s="35">
        <f t="shared" si="34"/>
        <v>137.875</v>
      </c>
      <c r="I63" s="31">
        <f>D63/7.5*1000</f>
        <v>1066.6666666666667</v>
      </c>
      <c r="J63" s="48">
        <v>944</v>
      </c>
      <c r="K63" s="48">
        <v>4.6399999999999997</v>
      </c>
      <c r="L63" s="31">
        <f t="shared" si="35"/>
        <v>4949.333333333333</v>
      </c>
      <c r="M63" s="49">
        <f t="shared" si="36"/>
        <v>0.3125</v>
      </c>
      <c r="N63" s="48">
        <f t="shared" si="37"/>
        <v>37120</v>
      </c>
    </row>
    <row r="64" spans="2:14" ht="15.6" x14ac:dyDescent="0.3">
      <c r="B64" s="20">
        <v>44896</v>
      </c>
      <c r="C64" s="32" t="s">
        <v>30</v>
      </c>
      <c r="D64" s="33">
        <v>8</v>
      </c>
      <c r="E64" s="32">
        <v>1135</v>
      </c>
      <c r="F64" s="34">
        <v>0.375</v>
      </c>
      <c r="G64" s="34">
        <v>0.6875</v>
      </c>
      <c r="H64" s="35">
        <f t="shared" si="34"/>
        <v>141.875</v>
      </c>
      <c r="I64" s="31">
        <f>D64/7.5*1000</f>
        <v>1066.6666666666667</v>
      </c>
      <c r="J64" s="48">
        <v>944</v>
      </c>
      <c r="K64" s="48">
        <v>4.3</v>
      </c>
      <c r="L64" s="31">
        <f t="shared" si="35"/>
        <v>4586.666666666667</v>
      </c>
      <c r="M64" s="49">
        <f t="shared" si="36"/>
        <v>0.3125</v>
      </c>
      <c r="N64" s="48">
        <f t="shared" si="37"/>
        <v>34400</v>
      </c>
    </row>
    <row r="65" spans="2:14" ht="15.6" x14ac:dyDescent="0.3">
      <c r="B65" s="20">
        <f>B64+1</f>
        <v>44897</v>
      </c>
      <c r="C65" s="32" t="s">
        <v>30</v>
      </c>
      <c r="D65" s="33">
        <v>7</v>
      </c>
      <c r="E65" s="32">
        <v>936</v>
      </c>
      <c r="F65" s="34">
        <v>0.375</v>
      </c>
      <c r="G65" s="34">
        <v>0.6875</v>
      </c>
      <c r="H65" s="35">
        <f t="shared" si="34"/>
        <v>133.71428571428572</v>
      </c>
      <c r="I65" s="31">
        <f>D65/7.5*1000</f>
        <v>933.33333333333337</v>
      </c>
      <c r="J65" s="48">
        <v>944</v>
      </c>
      <c r="K65" s="48">
        <v>4.3</v>
      </c>
      <c r="L65" s="31">
        <f t="shared" si="35"/>
        <v>4013.3333333333335</v>
      </c>
      <c r="M65" s="49">
        <f t="shared" si="36"/>
        <v>0.3125</v>
      </c>
      <c r="N65" s="48">
        <f t="shared" si="37"/>
        <v>30100</v>
      </c>
    </row>
    <row r="66" spans="2:14" ht="15.6" hidden="1" x14ac:dyDescent="0.3">
      <c r="B66" s="4">
        <f t="shared" ref="B66:B94" si="38">B65+1</f>
        <v>44898</v>
      </c>
      <c r="C66" s="3"/>
      <c r="D66" s="23">
        <v>0</v>
      </c>
      <c r="E66" s="3">
        <v>0</v>
      </c>
      <c r="F66" s="3"/>
      <c r="G66" s="3"/>
      <c r="I66"/>
      <c r="L66"/>
    </row>
    <row r="67" spans="2:14" ht="15.6" hidden="1" x14ac:dyDescent="0.3">
      <c r="B67" s="20">
        <f t="shared" si="38"/>
        <v>44899</v>
      </c>
      <c r="C67" s="3"/>
      <c r="D67" s="23">
        <v>0</v>
      </c>
      <c r="E67" s="3">
        <v>0</v>
      </c>
      <c r="F67" s="3"/>
      <c r="G67" s="3"/>
      <c r="I67"/>
      <c r="L67"/>
    </row>
    <row r="68" spans="2:14" ht="15.6" x14ac:dyDescent="0.3">
      <c r="B68" s="20">
        <f t="shared" si="38"/>
        <v>44900</v>
      </c>
      <c r="C68" s="32" t="s">
        <v>36</v>
      </c>
      <c r="D68" s="33">
        <v>8</v>
      </c>
      <c r="E68" s="32">
        <v>1172</v>
      </c>
      <c r="F68" s="34">
        <v>0.375</v>
      </c>
      <c r="G68" s="34">
        <v>0.6875</v>
      </c>
      <c r="H68" s="35">
        <f t="shared" ref="H68:H70" si="39">E68/D68</f>
        <v>146.5</v>
      </c>
      <c r="I68" s="31">
        <f>D68/7.5*1000</f>
        <v>1066.6666666666667</v>
      </c>
      <c r="J68" s="48">
        <v>944</v>
      </c>
      <c r="K68" s="48">
        <v>4.3</v>
      </c>
      <c r="L68" s="31">
        <f t="shared" ref="L68:L70" si="40">K68*I68</f>
        <v>4586.666666666667</v>
      </c>
      <c r="M68" s="49">
        <f t="shared" ref="M68:M70" si="41">G68-F68</f>
        <v>0.3125</v>
      </c>
      <c r="N68" s="48">
        <f t="shared" ref="N68:N70" si="42">L68*7.5</f>
        <v>34400</v>
      </c>
    </row>
    <row r="69" spans="2:14" ht="15.6" x14ac:dyDescent="0.3">
      <c r="B69" s="20">
        <f t="shared" si="38"/>
        <v>44901</v>
      </c>
      <c r="C69" s="32" t="s">
        <v>36</v>
      </c>
      <c r="D69" s="33">
        <v>7</v>
      </c>
      <c r="E69" s="32">
        <v>1023</v>
      </c>
      <c r="F69" s="34">
        <v>0.375</v>
      </c>
      <c r="G69" s="34">
        <v>0.6875</v>
      </c>
      <c r="H69" s="35">
        <f t="shared" si="39"/>
        <v>146.14285714285714</v>
      </c>
      <c r="I69" s="31">
        <f>D69/7.5*1000</f>
        <v>933.33333333333337</v>
      </c>
      <c r="J69" s="48">
        <v>944</v>
      </c>
      <c r="K69" s="48">
        <v>4.3</v>
      </c>
      <c r="L69" s="31">
        <f t="shared" si="40"/>
        <v>4013.3333333333335</v>
      </c>
      <c r="M69" s="49">
        <f t="shared" si="41"/>
        <v>0.3125</v>
      </c>
      <c r="N69" s="48">
        <f t="shared" si="42"/>
        <v>30100</v>
      </c>
    </row>
    <row r="70" spans="2:14" ht="15.6" x14ac:dyDescent="0.3">
      <c r="B70" s="20">
        <f t="shared" si="38"/>
        <v>44902</v>
      </c>
      <c r="C70" s="32" t="s">
        <v>36</v>
      </c>
      <c r="D70" s="33">
        <v>8</v>
      </c>
      <c r="E70" s="32">
        <v>1141</v>
      </c>
      <c r="F70" s="34">
        <v>0.375</v>
      </c>
      <c r="G70" s="34">
        <v>0.60416666666666663</v>
      </c>
      <c r="H70" s="35">
        <f t="shared" si="39"/>
        <v>142.625</v>
      </c>
      <c r="I70" s="31">
        <f>D70/5.5*1000</f>
        <v>1454.5454545454545</v>
      </c>
      <c r="J70" s="48">
        <v>944</v>
      </c>
      <c r="K70" s="48">
        <v>4.3</v>
      </c>
      <c r="L70" s="31">
        <f t="shared" si="40"/>
        <v>6254.545454545454</v>
      </c>
      <c r="M70" s="49">
        <f t="shared" si="41"/>
        <v>0.22916666666666663</v>
      </c>
      <c r="N70" s="48">
        <f>L70*5.5</f>
        <v>34400</v>
      </c>
    </row>
    <row r="71" spans="2:14" ht="15.6" hidden="1" x14ac:dyDescent="0.3">
      <c r="B71" s="20">
        <f t="shared" si="38"/>
        <v>44903</v>
      </c>
      <c r="C71" s="3"/>
      <c r="D71" s="23">
        <v>0</v>
      </c>
      <c r="E71" s="3">
        <v>0</v>
      </c>
      <c r="F71" s="3"/>
      <c r="G71" s="3"/>
      <c r="I71"/>
      <c r="L71"/>
    </row>
    <row r="72" spans="2:14" ht="15.6" x14ac:dyDescent="0.3">
      <c r="B72" s="4">
        <f t="shared" si="38"/>
        <v>44904</v>
      </c>
      <c r="C72" s="3" t="s">
        <v>36</v>
      </c>
      <c r="D72" s="23">
        <v>2</v>
      </c>
      <c r="E72" s="3">
        <v>203</v>
      </c>
      <c r="F72" s="22">
        <v>0.375</v>
      </c>
      <c r="G72" s="22">
        <v>0.6875</v>
      </c>
      <c r="H72" s="36">
        <f>E72/D72</f>
        <v>101.5</v>
      </c>
      <c r="I72" s="31">
        <f>D72/7.5*1000</f>
        <v>266.66666666666669</v>
      </c>
      <c r="J72" s="48">
        <v>944</v>
      </c>
      <c r="K72" s="48">
        <v>4.3</v>
      </c>
      <c r="L72" s="31">
        <f>K72*I72</f>
        <v>1146.6666666666667</v>
      </c>
      <c r="M72" s="49">
        <f>G72-F72</f>
        <v>0.3125</v>
      </c>
      <c r="N72" s="48">
        <f t="shared" ref="N72" si="43">L72*7.5</f>
        <v>8600</v>
      </c>
    </row>
    <row r="73" spans="2:14" ht="15.6" hidden="1" x14ac:dyDescent="0.3">
      <c r="B73" s="4">
        <f t="shared" si="38"/>
        <v>44905</v>
      </c>
      <c r="C73" s="3"/>
      <c r="D73" s="23">
        <v>0</v>
      </c>
      <c r="E73" s="3">
        <v>0</v>
      </c>
      <c r="F73" s="3"/>
      <c r="G73" s="3"/>
      <c r="I73"/>
      <c r="L73"/>
    </row>
    <row r="74" spans="2:14" ht="15.6" hidden="1" x14ac:dyDescent="0.3">
      <c r="B74" s="20">
        <f t="shared" si="38"/>
        <v>44906</v>
      </c>
      <c r="C74" s="3"/>
      <c r="D74" s="23">
        <v>0</v>
      </c>
      <c r="E74" s="3">
        <v>0</v>
      </c>
      <c r="F74" s="3"/>
      <c r="G74" s="3"/>
      <c r="I74"/>
      <c r="L74"/>
    </row>
    <row r="75" spans="2:14" ht="15.6" x14ac:dyDescent="0.3">
      <c r="B75" s="20">
        <f t="shared" si="38"/>
        <v>44907</v>
      </c>
      <c r="C75" s="32" t="s">
        <v>32</v>
      </c>
      <c r="D75" s="33">
        <v>5.5</v>
      </c>
      <c r="E75" s="32">
        <v>797</v>
      </c>
      <c r="F75" s="34">
        <v>0.375</v>
      </c>
      <c r="G75" s="34">
        <v>0.6875</v>
      </c>
      <c r="H75" s="35">
        <f t="shared" ref="H75:H79" si="44">E75/D75</f>
        <v>144.90909090909091</v>
      </c>
      <c r="I75" s="31">
        <f>D75/7.5*1000</f>
        <v>733.33333333333326</v>
      </c>
      <c r="J75" s="48">
        <v>944</v>
      </c>
      <c r="K75" s="48">
        <v>4.3</v>
      </c>
      <c r="L75" s="31">
        <f t="shared" ref="L75:L79" si="45">K75*I75</f>
        <v>3153.333333333333</v>
      </c>
      <c r="M75" s="49">
        <f t="shared" ref="M75:M79" si="46">G75-F75</f>
        <v>0.3125</v>
      </c>
      <c r="N75" s="48">
        <f t="shared" ref="N75:N79" si="47">L75*7.5</f>
        <v>23649.999999999996</v>
      </c>
    </row>
    <row r="76" spans="2:14" ht="15.6" x14ac:dyDescent="0.3">
      <c r="B76" s="20">
        <f t="shared" si="38"/>
        <v>44908</v>
      </c>
      <c r="C76" s="32" t="s">
        <v>32</v>
      </c>
      <c r="D76" s="33">
        <v>5</v>
      </c>
      <c r="E76" s="32">
        <v>720</v>
      </c>
      <c r="F76" s="34">
        <v>0.375</v>
      </c>
      <c r="G76" s="34">
        <v>0.6875</v>
      </c>
      <c r="H76" s="35">
        <f t="shared" si="44"/>
        <v>144</v>
      </c>
      <c r="I76" s="31">
        <f>D76/7.5*1000</f>
        <v>666.66666666666663</v>
      </c>
      <c r="J76" s="48">
        <v>944</v>
      </c>
      <c r="K76" s="48">
        <v>4.3</v>
      </c>
      <c r="L76" s="31">
        <f t="shared" si="45"/>
        <v>2866.6666666666665</v>
      </c>
      <c r="M76" s="49">
        <f t="shared" si="46"/>
        <v>0.3125</v>
      </c>
      <c r="N76" s="48">
        <f t="shared" si="47"/>
        <v>21500</v>
      </c>
    </row>
    <row r="77" spans="2:14" ht="15.6" x14ac:dyDescent="0.3">
      <c r="B77" s="20">
        <f t="shared" si="38"/>
        <v>44909</v>
      </c>
      <c r="C77" s="32" t="s">
        <v>32</v>
      </c>
      <c r="D77" s="33">
        <v>5.5</v>
      </c>
      <c r="E77" s="32">
        <v>771</v>
      </c>
      <c r="F77" s="34">
        <v>0.375</v>
      </c>
      <c r="G77" s="34">
        <v>0.6875</v>
      </c>
      <c r="H77" s="35">
        <f t="shared" si="44"/>
        <v>140.18181818181819</v>
      </c>
      <c r="I77" s="31">
        <f>D77/7.5*1000</f>
        <v>733.33333333333326</v>
      </c>
      <c r="J77" s="48">
        <v>944</v>
      </c>
      <c r="K77" s="48">
        <v>4.3</v>
      </c>
      <c r="L77" s="31">
        <f t="shared" si="45"/>
        <v>3153.333333333333</v>
      </c>
      <c r="M77" s="49">
        <f t="shared" si="46"/>
        <v>0.3125</v>
      </c>
      <c r="N77" s="48">
        <f t="shared" si="47"/>
        <v>23649.999999999996</v>
      </c>
    </row>
    <row r="78" spans="2:14" ht="15.6" x14ac:dyDescent="0.3">
      <c r="B78" s="20">
        <f t="shared" si="38"/>
        <v>44910</v>
      </c>
      <c r="C78" s="32" t="s">
        <v>32</v>
      </c>
      <c r="D78" s="33">
        <v>5.5</v>
      </c>
      <c r="E78" s="32">
        <v>739</v>
      </c>
      <c r="F78" s="34">
        <v>0.375</v>
      </c>
      <c r="G78" s="34">
        <v>0.6875</v>
      </c>
      <c r="H78" s="35">
        <f t="shared" si="44"/>
        <v>134.36363636363637</v>
      </c>
      <c r="I78" s="31">
        <f>D78/7.5*1000</f>
        <v>733.33333333333326</v>
      </c>
      <c r="J78" s="48">
        <v>944</v>
      </c>
      <c r="K78" s="48">
        <v>4.3</v>
      </c>
      <c r="L78" s="31">
        <f t="shared" si="45"/>
        <v>3153.333333333333</v>
      </c>
      <c r="M78" s="49">
        <f t="shared" si="46"/>
        <v>0.3125</v>
      </c>
      <c r="N78" s="48">
        <f t="shared" si="47"/>
        <v>23649.999999999996</v>
      </c>
    </row>
    <row r="79" spans="2:14" ht="15.6" x14ac:dyDescent="0.3">
      <c r="B79" s="20">
        <f t="shared" si="38"/>
        <v>44911</v>
      </c>
      <c r="C79" s="32" t="s">
        <v>37</v>
      </c>
      <c r="D79" s="33">
        <v>5.5</v>
      </c>
      <c r="E79" s="32">
        <v>746</v>
      </c>
      <c r="F79" s="34">
        <v>0.375</v>
      </c>
      <c r="G79" s="34">
        <v>0.6875</v>
      </c>
      <c r="H79" s="35">
        <f t="shared" si="44"/>
        <v>135.63636363636363</v>
      </c>
      <c r="I79" s="31">
        <f>D79/7.5*1000</f>
        <v>733.33333333333326</v>
      </c>
      <c r="J79" s="48">
        <v>944</v>
      </c>
      <c r="K79" s="48">
        <v>4.3</v>
      </c>
      <c r="L79" s="31">
        <f t="shared" si="45"/>
        <v>3153.333333333333</v>
      </c>
      <c r="M79" s="49">
        <f t="shared" si="46"/>
        <v>0.3125</v>
      </c>
      <c r="N79" s="48">
        <f t="shared" si="47"/>
        <v>23649.999999999996</v>
      </c>
    </row>
    <row r="80" spans="2:14" ht="15.6" hidden="1" x14ac:dyDescent="0.3">
      <c r="B80" s="4">
        <f t="shared" si="38"/>
        <v>44912</v>
      </c>
      <c r="C80" s="3"/>
      <c r="D80" s="23">
        <v>0</v>
      </c>
      <c r="E80" s="3">
        <v>0</v>
      </c>
      <c r="F80" s="3"/>
      <c r="G80" s="3"/>
      <c r="I80"/>
      <c r="L80"/>
    </row>
    <row r="81" spans="2:14" ht="15.6" hidden="1" x14ac:dyDescent="0.3">
      <c r="B81" s="20">
        <f t="shared" si="38"/>
        <v>44913</v>
      </c>
      <c r="C81" s="3"/>
      <c r="D81" s="23">
        <v>0</v>
      </c>
      <c r="E81" s="3">
        <v>0</v>
      </c>
      <c r="F81" s="3"/>
      <c r="G81" s="3"/>
      <c r="I81"/>
      <c r="L81"/>
    </row>
    <row r="82" spans="2:14" ht="15.6" x14ac:dyDescent="0.3">
      <c r="B82" s="20">
        <f t="shared" si="38"/>
        <v>44914</v>
      </c>
      <c r="C82" s="32" t="s">
        <v>21</v>
      </c>
      <c r="D82" s="33">
        <v>6.5</v>
      </c>
      <c r="E82" s="32">
        <v>909</v>
      </c>
      <c r="F82" s="34">
        <v>0.375</v>
      </c>
      <c r="G82" s="34">
        <v>0.6875</v>
      </c>
      <c r="H82" s="35">
        <f t="shared" ref="H82:H85" si="48">E82/D82</f>
        <v>139.84615384615384</v>
      </c>
      <c r="I82" s="31">
        <f>D82/7.5*1000</f>
        <v>866.66666666666674</v>
      </c>
      <c r="J82" s="48">
        <v>944</v>
      </c>
      <c r="K82" s="48">
        <v>4.3</v>
      </c>
      <c r="L82" s="31">
        <f t="shared" ref="L82:L85" si="49">K82*I82</f>
        <v>3726.666666666667</v>
      </c>
      <c r="M82" s="49">
        <f t="shared" ref="M82:M85" si="50">G82-F82</f>
        <v>0.3125</v>
      </c>
      <c r="N82" s="48">
        <f t="shared" ref="N82:N85" si="51">L82*7.5</f>
        <v>27950.000000000004</v>
      </c>
    </row>
    <row r="83" spans="2:14" ht="15.6" x14ac:dyDescent="0.3">
      <c r="B83" s="20">
        <f t="shared" si="38"/>
        <v>44915</v>
      </c>
      <c r="C83" s="32" t="s">
        <v>21</v>
      </c>
      <c r="D83" s="33">
        <v>5</v>
      </c>
      <c r="E83" s="32">
        <v>696</v>
      </c>
      <c r="F83" s="34">
        <v>0.375</v>
      </c>
      <c r="G83" s="34">
        <v>0.6875</v>
      </c>
      <c r="H83" s="35">
        <f t="shared" si="48"/>
        <v>139.19999999999999</v>
      </c>
      <c r="I83" s="31">
        <f>D83/7.5*1000</f>
        <v>666.66666666666663</v>
      </c>
      <c r="J83" s="48">
        <v>944</v>
      </c>
      <c r="K83" s="48">
        <v>4.3</v>
      </c>
      <c r="L83" s="31">
        <f t="shared" si="49"/>
        <v>2866.6666666666665</v>
      </c>
      <c r="M83" s="49">
        <f t="shared" si="50"/>
        <v>0.3125</v>
      </c>
      <c r="N83" s="48">
        <f t="shared" si="51"/>
        <v>21500</v>
      </c>
    </row>
    <row r="84" spans="2:14" ht="15.6" x14ac:dyDescent="0.3">
      <c r="B84" s="20">
        <f t="shared" si="38"/>
        <v>44916</v>
      </c>
      <c r="C84" s="32" t="s">
        <v>21</v>
      </c>
      <c r="D84" s="33">
        <v>6</v>
      </c>
      <c r="E84" s="32">
        <v>858</v>
      </c>
      <c r="F84" s="34">
        <v>0.375</v>
      </c>
      <c r="G84" s="34">
        <v>0.6875</v>
      </c>
      <c r="H84" s="35">
        <f t="shared" si="48"/>
        <v>143</v>
      </c>
      <c r="I84" s="31">
        <f>D84/7.5*1000</f>
        <v>800</v>
      </c>
      <c r="J84" s="48">
        <v>944</v>
      </c>
      <c r="K84" s="48">
        <v>4.3</v>
      </c>
      <c r="L84" s="31">
        <f t="shared" si="49"/>
        <v>3440</v>
      </c>
      <c r="M84" s="49">
        <f t="shared" si="50"/>
        <v>0.3125</v>
      </c>
      <c r="N84" s="48">
        <f t="shared" si="51"/>
        <v>25800</v>
      </c>
    </row>
    <row r="85" spans="2:14" ht="15.6" x14ac:dyDescent="0.3">
      <c r="B85" s="20">
        <f t="shared" si="38"/>
        <v>44917</v>
      </c>
      <c r="C85" s="32" t="s">
        <v>21</v>
      </c>
      <c r="D85" s="33">
        <v>5.5</v>
      </c>
      <c r="E85" s="32">
        <v>772</v>
      </c>
      <c r="F85" s="34">
        <v>0.375</v>
      </c>
      <c r="G85" s="34">
        <v>0.6875</v>
      </c>
      <c r="H85" s="35">
        <f t="shared" si="48"/>
        <v>140.36363636363637</v>
      </c>
      <c r="I85" s="31">
        <f>D85/7.5*1000</f>
        <v>733.33333333333326</v>
      </c>
      <c r="J85" s="48">
        <v>944</v>
      </c>
      <c r="K85" s="48">
        <v>4.3</v>
      </c>
      <c r="L85" s="31">
        <f t="shared" si="49"/>
        <v>3153.333333333333</v>
      </c>
      <c r="M85" s="49">
        <f t="shared" si="50"/>
        <v>0.3125</v>
      </c>
      <c r="N85" s="48">
        <f t="shared" si="51"/>
        <v>23649.999999999996</v>
      </c>
    </row>
    <row r="86" spans="2:14" ht="15.6" hidden="1" x14ac:dyDescent="0.3">
      <c r="B86" s="4">
        <f t="shared" si="38"/>
        <v>44918</v>
      </c>
      <c r="C86" s="3"/>
      <c r="D86" s="23">
        <v>0</v>
      </c>
      <c r="E86" s="3">
        <v>0</v>
      </c>
      <c r="F86" s="3"/>
      <c r="G86" s="3"/>
      <c r="I86"/>
      <c r="L86"/>
    </row>
    <row r="87" spans="2:14" ht="15.6" hidden="1" x14ac:dyDescent="0.3">
      <c r="B87" s="4">
        <f t="shared" si="38"/>
        <v>44919</v>
      </c>
      <c r="C87" s="3"/>
      <c r="D87" s="23">
        <v>0</v>
      </c>
      <c r="E87" s="3">
        <v>0</v>
      </c>
      <c r="F87" s="3"/>
      <c r="G87" s="3"/>
      <c r="I87"/>
      <c r="L87"/>
    </row>
    <row r="88" spans="2:14" ht="15.6" hidden="1" x14ac:dyDescent="0.3">
      <c r="B88" s="20">
        <f t="shared" si="38"/>
        <v>44920</v>
      </c>
      <c r="C88" s="3"/>
      <c r="D88" s="23">
        <v>0</v>
      </c>
      <c r="E88" s="3">
        <v>0</v>
      </c>
      <c r="F88" s="3"/>
      <c r="G88" s="3"/>
      <c r="I88"/>
      <c r="L88"/>
    </row>
    <row r="89" spans="2:14" ht="15.6" x14ac:dyDescent="0.3">
      <c r="B89" s="20">
        <f t="shared" si="38"/>
        <v>44921</v>
      </c>
      <c r="C89" s="32" t="s">
        <v>38</v>
      </c>
      <c r="D89" s="33">
        <v>8.5</v>
      </c>
      <c r="E89" s="32">
        <v>1254</v>
      </c>
      <c r="F89" s="34">
        <v>0.375</v>
      </c>
      <c r="G89" s="34">
        <v>0.6875</v>
      </c>
      <c r="H89" s="35">
        <f t="shared" ref="H89:H93" si="52">E89/D89</f>
        <v>147.52941176470588</v>
      </c>
      <c r="I89" s="31">
        <f>D89/7.5*1000</f>
        <v>1133.3333333333333</v>
      </c>
      <c r="J89" s="48">
        <v>944</v>
      </c>
      <c r="K89" s="48">
        <v>4.3</v>
      </c>
      <c r="L89" s="31">
        <f t="shared" ref="L89:L93" si="53">K89*I89</f>
        <v>4873.333333333333</v>
      </c>
      <c r="M89" s="49">
        <f t="shared" ref="M89:M93" si="54">G89-F89</f>
        <v>0.3125</v>
      </c>
      <c r="N89" s="48">
        <f t="shared" ref="N89:N93" si="55">L89*7.5</f>
        <v>36550</v>
      </c>
    </row>
    <row r="90" spans="2:14" ht="15.6" x14ac:dyDescent="0.3">
      <c r="B90" s="20">
        <f t="shared" si="38"/>
        <v>44922</v>
      </c>
      <c r="C90" s="32" t="s">
        <v>39</v>
      </c>
      <c r="D90" s="33">
        <v>5</v>
      </c>
      <c r="E90" s="32">
        <v>705</v>
      </c>
      <c r="F90" s="34">
        <v>0.375</v>
      </c>
      <c r="G90" s="34">
        <v>0.6875</v>
      </c>
      <c r="H90" s="35">
        <f t="shared" si="52"/>
        <v>141</v>
      </c>
      <c r="I90" s="31">
        <f>D90/7.5*1000</f>
        <v>666.66666666666663</v>
      </c>
      <c r="J90" s="48">
        <v>944</v>
      </c>
      <c r="K90" s="48">
        <v>4.3</v>
      </c>
      <c r="L90" s="31">
        <f t="shared" si="53"/>
        <v>2866.6666666666665</v>
      </c>
      <c r="M90" s="49">
        <f t="shared" si="54"/>
        <v>0.3125</v>
      </c>
      <c r="N90" s="48">
        <f t="shared" si="55"/>
        <v>21500</v>
      </c>
    </row>
    <row r="91" spans="2:14" ht="15.6" x14ac:dyDescent="0.3">
      <c r="B91" s="20">
        <f t="shared" si="38"/>
        <v>44923</v>
      </c>
      <c r="C91" s="32" t="s">
        <v>39</v>
      </c>
      <c r="D91" s="33">
        <v>5</v>
      </c>
      <c r="E91" s="32">
        <v>700</v>
      </c>
      <c r="F91" s="34">
        <v>0.375</v>
      </c>
      <c r="G91" s="34">
        <v>0.6875</v>
      </c>
      <c r="H91" s="35">
        <f t="shared" si="52"/>
        <v>140</v>
      </c>
      <c r="I91" s="31">
        <f>D91/7.5*1000</f>
        <v>666.66666666666663</v>
      </c>
      <c r="J91" s="48">
        <v>944</v>
      </c>
      <c r="K91" s="48">
        <v>4.3</v>
      </c>
      <c r="L91" s="31">
        <f t="shared" si="53"/>
        <v>2866.6666666666665</v>
      </c>
      <c r="M91" s="49">
        <f t="shared" si="54"/>
        <v>0.3125</v>
      </c>
      <c r="N91" s="48">
        <f t="shared" si="55"/>
        <v>21500</v>
      </c>
    </row>
    <row r="92" spans="2:14" ht="15.6" x14ac:dyDescent="0.3">
      <c r="B92" s="20">
        <f t="shared" si="38"/>
        <v>44924</v>
      </c>
      <c r="C92" s="32" t="s">
        <v>39</v>
      </c>
      <c r="D92" s="33">
        <v>5</v>
      </c>
      <c r="E92" s="32">
        <v>701</v>
      </c>
      <c r="F92" s="34">
        <v>0.375</v>
      </c>
      <c r="G92" s="34">
        <v>0.6875</v>
      </c>
      <c r="H92" s="35">
        <f t="shared" si="52"/>
        <v>140.19999999999999</v>
      </c>
      <c r="I92" s="31">
        <f>D92/7.5*1000</f>
        <v>666.66666666666663</v>
      </c>
      <c r="J92" s="48">
        <v>944</v>
      </c>
      <c r="K92" s="48">
        <v>4.3</v>
      </c>
      <c r="L92" s="31">
        <f t="shared" si="53"/>
        <v>2866.6666666666665</v>
      </c>
      <c r="M92" s="49">
        <f t="shared" si="54"/>
        <v>0.3125</v>
      </c>
      <c r="N92" s="48">
        <f t="shared" si="55"/>
        <v>21500</v>
      </c>
    </row>
    <row r="93" spans="2:14" ht="15.6" x14ac:dyDescent="0.3">
      <c r="B93" s="20">
        <f t="shared" si="38"/>
        <v>44925</v>
      </c>
      <c r="C93" s="32" t="s">
        <v>39</v>
      </c>
      <c r="D93" s="33">
        <v>5</v>
      </c>
      <c r="E93" s="32">
        <v>685</v>
      </c>
      <c r="F93" s="34">
        <v>0.375</v>
      </c>
      <c r="G93" s="34">
        <v>0.6875</v>
      </c>
      <c r="H93" s="35">
        <f t="shared" si="52"/>
        <v>137</v>
      </c>
      <c r="I93" s="31">
        <f>D93/7.5*1000</f>
        <v>666.66666666666663</v>
      </c>
      <c r="J93" s="48">
        <v>944</v>
      </c>
      <c r="K93" s="48">
        <v>4.3</v>
      </c>
      <c r="L93" s="31">
        <f t="shared" si="53"/>
        <v>2866.6666666666665</v>
      </c>
      <c r="M93" s="49">
        <f t="shared" si="54"/>
        <v>0.3125</v>
      </c>
      <c r="N93" s="48">
        <f t="shared" si="55"/>
        <v>21500</v>
      </c>
    </row>
    <row r="94" spans="2:14" ht="15.6" hidden="1" x14ac:dyDescent="0.3">
      <c r="B94" s="4">
        <f t="shared" si="38"/>
        <v>44926</v>
      </c>
      <c r="C94" s="3"/>
      <c r="D94" s="23">
        <v>0</v>
      </c>
      <c r="E94" s="3">
        <v>0</v>
      </c>
      <c r="F94" s="3"/>
      <c r="G94" s="3"/>
      <c r="I94"/>
      <c r="L94"/>
    </row>
    <row r="95" spans="2:14" ht="15.6" hidden="1" x14ac:dyDescent="0.3">
      <c r="B95" s="20">
        <v>44927</v>
      </c>
      <c r="C95" s="3"/>
      <c r="D95" s="23">
        <v>0</v>
      </c>
      <c r="E95" s="3">
        <v>0</v>
      </c>
      <c r="F95" s="3"/>
      <c r="G95" s="3"/>
      <c r="I95"/>
      <c r="L95"/>
    </row>
    <row r="96" spans="2:14" ht="15.6" hidden="1" x14ac:dyDescent="0.3">
      <c r="B96" s="20">
        <f>B95+1</f>
        <v>44928</v>
      </c>
      <c r="C96" s="3"/>
      <c r="D96" s="23">
        <v>0</v>
      </c>
      <c r="E96" s="3">
        <v>0</v>
      </c>
      <c r="F96" s="3"/>
      <c r="G96" s="3"/>
      <c r="I96"/>
      <c r="L96"/>
    </row>
    <row r="97" spans="2:14" ht="15.6" x14ac:dyDescent="0.3">
      <c r="B97" s="20">
        <f t="shared" ref="B97:B125" si="56">B96+1</f>
        <v>44929</v>
      </c>
      <c r="C97" s="32" t="s">
        <v>40</v>
      </c>
      <c r="D97" s="33">
        <v>6</v>
      </c>
      <c r="E97" s="32">
        <v>817</v>
      </c>
      <c r="F97" s="34">
        <v>0.375</v>
      </c>
      <c r="G97" s="34">
        <v>0.6875</v>
      </c>
      <c r="H97" s="35">
        <f t="shared" ref="H97:H100" si="57">E97/D97</f>
        <v>136.16666666666666</v>
      </c>
      <c r="I97" s="31">
        <f>D97/7.5*1000</f>
        <v>800</v>
      </c>
      <c r="J97" s="48">
        <v>944</v>
      </c>
      <c r="K97" s="48">
        <v>4.5</v>
      </c>
      <c r="L97" s="31">
        <f t="shared" ref="L97:L100" si="58">K97*I97</f>
        <v>3600</v>
      </c>
      <c r="M97" s="49">
        <f t="shared" ref="M97:M100" si="59">G97-F97</f>
        <v>0.3125</v>
      </c>
      <c r="N97" s="48">
        <f t="shared" ref="N97:N100" si="60">L97*7.5</f>
        <v>27000</v>
      </c>
    </row>
    <row r="98" spans="2:14" ht="15.6" x14ac:dyDescent="0.3">
      <c r="B98" s="20">
        <f t="shared" si="56"/>
        <v>44930</v>
      </c>
      <c r="C98" s="32" t="s">
        <v>40</v>
      </c>
      <c r="D98" s="33">
        <v>6</v>
      </c>
      <c r="E98" s="32">
        <v>840</v>
      </c>
      <c r="F98" s="34">
        <v>0.375</v>
      </c>
      <c r="G98" s="34">
        <v>0.6875</v>
      </c>
      <c r="H98" s="35">
        <f t="shared" si="57"/>
        <v>140</v>
      </c>
      <c r="I98" s="31">
        <f>D98/7.5*1000</f>
        <v>800</v>
      </c>
      <c r="J98" s="48">
        <v>944</v>
      </c>
      <c r="K98" s="48">
        <v>4.5</v>
      </c>
      <c r="L98" s="31">
        <f t="shared" si="58"/>
        <v>3600</v>
      </c>
      <c r="M98" s="49">
        <f t="shared" si="59"/>
        <v>0.3125</v>
      </c>
      <c r="N98" s="48">
        <f t="shared" si="60"/>
        <v>27000</v>
      </c>
    </row>
    <row r="99" spans="2:14" ht="15.6" x14ac:dyDescent="0.3">
      <c r="B99" s="20">
        <f t="shared" si="56"/>
        <v>44931</v>
      </c>
      <c r="C99" s="32" t="s">
        <v>40</v>
      </c>
      <c r="D99" s="33">
        <v>7.5</v>
      </c>
      <c r="E99" s="32">
        <v>1084</v>
      </c>
      <c r="F99" s="34">
        <v>0.375</v>
      </c>
      <c r="G99" s="34">
        <v>0.6875</v>
      </c>
      <c r="H99" s="35">
        <f t="shared" si="57"/>
        <v>144.53333333333333</v>
      </c>
      <c r="I99" s="31">
        <f>D99/7.5*1000</f>
        <v>1000</v>
      </c>
      <c r="J99" s="48">
        <v>944</v>
      </c>
      <c r="K99" s="48">
        <v>4.5</v>
      </c>
      <c r="L99" s="31">
        <f t="shared" si="58"/>
        <v>4500</v>
      </c>
      <c r="M99" s="49">
        <f t="shared" si="59"/>
        <v>0.3125</v>
      </c>
      <c r="N99" s="48">
        <f t="shared" si="60"/>
        <v>33750</v>
      </c>
    </row>
    <row r="100" spans="2:14" ht="15.6" x14ac:dyDescent="0.3">
      <c r="B100" s="20">
        <f t="shared" si="56"/>
        <v>44932</v>
      </c>
      <c r="C100" s="32" t="s">
        <v>40</v>
      </c>
      <c r="D100" s="33">
        <v>8</v>
      </c>
      <c r="E100" s="32">
        <v>1130</v>
      </c>
      <c r="F100" s="34">
        <v>0.375</v>
      </c>
      <c r="G100" s="34">
        <v>0.6875</v>
      </c>
      <c r="H100" s="35">
        <f t="shared" si="57"/>
        <v>141.25</v>
      </c>
      <c r="I100" s="31">
        <f>D100/7.5*1000</f>
        <v>1066.6666666666667</v>
      </c>
      <c r="J100" s="48">
        <v>944</v>
      </c>
      <c r="K100" s="48">
        <v>4.5</v>
      </c>
      <c r="L100" s="31">
        <f t="shared" si="58"/>
        <v>4800</v>
      </c>
      <c r="M100" s="49">
        <f t="shared" si="59"/>
        <v>0.3125</v>
      </c>
      <c r="N100" s="48">
        <f t="shared" si="60"/>
        <v>36000</v>
      </c>
    </row>
    <row r="101" spans="2:14" ht="15.6" hidden="1" x14ac:dyDescent="0.3">
      <c r="B101" s="4">
        <f t="shared" si="56"/>
        <v>44933</v>
      </c>
      <c r="C101" s="3"/>
      <c r="D101" s="23">
        <v>0</v>
      </c>
      <c r="E101" s="3">
        <v>0</v>
      </c>
      <c r="F101" s="3"/>
      <c r="G101" s="3"/>
      <c r="I101"/>
      <c r="L101"/>
    </row>
    <row r="102" spans="2:14" ht="15.6" hidden="1" x14ac:dyDescent="0.3">
      <c r="B102" s="20">
        <f t="shared" si="56"/>
        <v>44934</v>
      </c>
      <c r="C102" s="3"/>
      <c r="D102" s="23">
        <v>0</v>
      </c>
      <c r="E102" s="3">
        <v>0</v>
      </c>
      <c r="F102" s="3"/>
      <c r="G102" s="3"/>
      <c r="I102"/>
      <c r="L102"/>
    </row>
    <row r="103" spans="2:14" ht="15.6" x14ac:dyDescent="0.3">
      <c r="B103" s="20">
        <f t="shared" si="56"/>
        <v>44935</v>
      </c>
      <c r="C103" s="32" t="s">
        <v>24</v>
      </c>
      <c r="D103" s="33">
        <v>9</v>
      </c>
      <c r="E103" s="32">
        <v>1218</v>
      </c>
      <c r="F103" s="34">
        <v>0.375</v>
      </c>
      <c r="G103" s="34">
        <v>0.6875</v>
      </c>
      <c r="H103" s="35">
        <f t="shared" ref="H103:H107" si="61">E103/D103</f>
        <v>135.33333333333334</v>
      </c>
      <c r="I103" s="31">
        <f>D103/7.5*1000</f>
        <v>1200</v>
      </c>
      <c r="J103" s="48">
        <v>944</v>
      </c>
      <c r="K103" s="48">
        <v>4.5</v>
      </c>
      <c r="L103" s="31">
        <f t="shared" ref="L103:L107" si="62">K103*I103</f>
        <v>5400</v>
      </c>
      <c r="M103" s="49">
        <f t="shared" ref="M103:M107" si="63">G103-F103</f>
        <v>0.3125</v>
      </c>
      <c r="N103" s="48">
        <f t="shared" ref="N103:N107" si="64">L103*7.5</f>
        <v>40500</v>
      </c>
    </row>
    <row r="104" spans="2:14" ht="15.6" x14ac:dyDescent="0.3">
      <c r="B104" s="20">
        <f t="shared" si="56"/>
        <v>44936</v>
      </c>
      <c r="C104" s="32" t="s">
        <v>24</v>
      </c>
      <c r="D104" s="33">
        <v>9</v>
      </c>
      <c r="E104" s="32">
        <v>1214</v>
      </c>
      <c r="F104" s="34">
        <v>0.375</v>
      </c>
      <c r="G104" s="34">
        <v>0.6875</v>
      </c>
      <c r="H104" s="35">
        <f t="shared" si="61"/>
        <v>134.88888888888889</v>
      </c>
      <c r="I104" s="31">
        <f>D104/7.5*1000</f>
        <v>1200</v>
      </c>
      <c r="J104" s="48">
        <v>944</v>
      </c>
      <c r="K104" s="48">
        <v>4.5</v>
      </c>
      <c r="L104" s="31">
        <f t="shared" si="62"/>
        <v>5400</v>
      </c>
      <c r="M104" s="49">
        <f t="shared" si="63"/>
        <v>0.3125</v>
      </c>
      <c r="N104" s="48">
        <f t="shared" si="64"/>
        <v>40500</v>
      </c>
    </row>
    <row r="105" spans="2:14" ht="15.6" x14ac:dyDescent="0.3">
      <c r="B105" s="20">
        <f t="shared" si="56"/>
        <v>44937</v>
      </c>
      <c r="C105" s="32" t="s">
        <v>24</v>
      </c>
      <c r="D105" s="33">
        <v>7</v>
      </c>
      <c r="E105" s="32">
        <v>1009</v>
      </c>
      <c r="F105" s="34">
        <v>0.375</v>
      </c>
      <c r="G105" s="34">
        <v>0.6875</v>
      </c>
      <c r="H105" s="35">
        <f t="shared" si="61"/>
        <v>144.14285714285714</v>
      </c>
      <c r="I105" s="31">
        <f>D105/7.5*1000</f>
        <v>933.33333333333337</v>
      </c>
      <c r="J105" s="48">
        <v>944</v>
      </c>
      <c r="K105" s="48">
        <v>4.5</v>
      </c>
      <c r="L105" s="31">
        <f t="shared" si="62"/>
        <v>4200</v>
      </c>
      <c r="M105" s="49">
        <f t="shared" si="63"/>
        <v>0.3125</v>
      </c>
      <c r="N105" s="48">
        <f t="shared" si="64"/>
        <v>31500</v>
      </c>
    </row>
    <row r="106" spans="2:14" ht="15.6" x14ac:dyDescent="0.3">
      <c r="B106" s="20">
        <f t="shared" si="56"/>
        <v>44938</v>
      </c>
      <c r="C106" s="32" t="s">
        <v>24</v>
      </c>
      <c r="D106" s="33">
        <v>7.5</v>
      </c>
      <c r="E106" s="32">
        <v>1043</v>
      </c>
      <c r="F106" s="34">
        <v>0.375</v>
      </c>
      <c r="G106" s="34">
        <v>0.6875</v>
      </c>
      <c r="H106" s="35">
        <f t="shared" si="61"/>
        <v>139.06666666666666</v>
      </c>
      <c r="I106" s="31">
        <f>D106/7.5*1000</f>
        <v>1000</v>
      </c>
      <c r="J106" s="48">
        <v>944</v>
      </c>
      <c r="K106" s="48">
        <v>4.5</v>
      </c>
      <c r="L106" s="31">
        <f t="shared" si="62"/>
        <v>4500</v>
      </c>
      <c r="M106" s="49">
        <f t="shared" si="63"/>
        <v>0.3125</v>
      </c>
      <c r="N106" s="48">
        <f t="shared" si="64"/>
        <v>33750</v>
      </c>
    </row>
    <row r="107" spans="2:14" ht="15.6" x14ac:dyDescent="0.3">
      <c r="B107" s="4">
        <f t="shared" si="56"/>
        <v>44939</v>
      </c>
      <c r="C107" s="3" t="s">
        <v>24</v>
      </c>
      <c r="D107" s="23">
        <v>3.5</v>
      </c>
      <c r="E107" s="3">
        <v>480</v>
      </c>
      <c r="F107" s="22">
        <v>0.375</v>
      </c>
      <c r="G107" s="22">
        <v>0.6875</v>
      </c>
      <c r="H107" s="36">
        <f t="shared" si="61"/>
        <v>137.14285714285714</v>
      </c>
      <c r="I107" s="31">
        <f>D107/7.5*1000</f>
        <v>466.66666666666669</v>
      </c>
      <c r="J107" s="48">
        <v>944</v>
      </c>
      <c r="K107" s="48">
        <v>4.5</v>
      </c>
      <c r="L107" s="31">
        <f t="shared" si="62"/>
        <v>2100</v>
      </c>
      <c r="M107" s="49">
        <f t="shared" si="63"/>
        <v>0.3125</v>
      </c>
      <c r="N107" s="48">
        <f t="shared" si="64"/>
        <v>15750</v>
      </c>
    </row>
    <row r="108" spans="2:14" ht="15.6" hidden="1" x14ac:dyDescent="0.3">
      <c r="B108" s="4">
        <f t="shared" si="56"/>
        <v>44940</v>
      </c>
      <c r="C108" s="3"/>
      <c r="D108" s="23">
        <v>0</v>
      </c>
      <c r="E108" s="3">
        <v>0</v>
      </c>
      <c r="F108" s="3"/>
      <c r="G108" s="3"/>
      <c r="I108"/>
      <c r="L108"/>
    </row>
    <row r="109" spans="2:14" ht="15.6" hidden="1" x14ac:dyDescent="0.3">
      <c r="B109" s="20">
        <f t="shared" si="56"/>
        <v>44941</v>
      </c>
      <c r="C109" s="3"/>
      <c r="D109" s="23">
        <v>0</v>
      </c>
      <c r="E109" s="3">
        <v>0</v>
      </c>
      <c r="F109" s="3"/>
      <c r="G109" s="3"/>
      <c r="I109"/>
      <c r="L109"/>
    </row>
    <row r="110" spans="2:14" ht="15.6" x14ac:dyDescent="0.3">
      <c r="B110" s="20">
        <f t="shared" si="56"/>
        <v>44942</v>
      </c>
      <c r="C110" s="32" t="s">
        <v>41</v>
      </c>
      <c r="D110" s="33">
        <v>11</v>
      </c>
      <c r="E110" s="32">
        <v>1570</v>
      </c>
      <c r="F110" s="34">
        <v>0.375</v>
      </c>
      <c r="G110" s="34">
        <v>0.6875</v>
      </c>
      <c r="H110" s="35">
        <f t="shared" ref="H110:H114" si="65">E110/D110</f>
        <v>142.72727272727272</v>
      </c>
      <c r="I110" s="31">
        <f>D110/7.5*1000</f>
        <v>1466.6666666666665</v>
      </c>
      <c r="J110" s="48">
        <v>944</v>
      </c>
      <c r="K110" s="48">
        <v>4.5</v>
      </c>
      <c r="L110" s="31">
        <f t="shared" ref="L110:L114" si="66">K110*I110</f>
        <v>6599.9999999999991</v>
      </c>
      <c r="M110" s="49">
        <f t="shared" ref="M110:M114" si="67">G110-F110</f>
        <v>0.3125</v>
      </c>
      <c r="N110" s="48">
        <f t="shared" ref="N110:N114" si="68">L110*7.5</f>
        <v>49499.999999999993</v>
      </c>
    </row>
    <row r="111" spans="2:14" ht="15.6" x14ac:dyDescent="0.3">
      <c r="B111" s="20">
        <f t="shared" si="56"/>
        <v>44943</v>
      </c>
      <c r="C111" s="32" t="s">
        <v>41</v>
      </c>
      <c r="D111" s="33">
        <v>6</v>
      </c>
      <c r="E111" s="32">
        <v>863</v>
      </c>
      <c r="F111" s="34">
        <v>0.375</v>
      </c>
      <c r="G111" s="34">
        <v>0.6875</v>
      </c>
      <c r="H111" s="35">
        <f t="shared" si="65"/>
        <v>143.83333333333334</v>
      </c>
      <c r="I111" s="31">
        <f>D111/7.5*1000</f>
        <v>800</v>
      </c>
      <c r="J111" s="48">
        <v>944</v>
      </c>
      <c r="K111" s="48">
        <v>4.5</v>
      </c>
      <c r="L111" s="31">
        <f t="shared" si="66"/>
        <v>3600</v>
      </c>
      <c r="M111" s="49">
        <f t="shared" si="67"/>
        <v>0.3125</v>
      </c>
      <c r="N111" s="48">
        <f t="shared" si="68"/>
        <v>27000</v>
      </c>
    </row>
    <row r="112" spans="2:14" ht="15.6" x14ac:dyDescent="0.3">
      <c r="B112" s="20">
        <f t="shared" si="56"/>
        <v>44944</v>
      </c>
      <c r="C112" s="32" t="s">
        <v>42</v>
      </c>
      <c r="D112" s="33">
        <v>12</v>
      </c>
      <c r="E112" s="32">
        <v>1699</v>
      </c>
      <c r="F112" s="34">
        <v>0.375</v>
      </c>
      <c r="G112" s="34">
        <v>0.6875</v>
      </c>
      <c r="H112" s="35">
        <f t="shared" si="65"/>
        <v>141.58333333333334</v>
      </c>
      <c r="I112" s="31">
        <f t="shared" ref="I112:I114" si="69">D112/7.5*1000</f>
        <v>1600</v>
      </c>
      <c r="J112" s="48">
        <v>944</v>
      </c>
      <c r="K112" s="48">
        <v>4.5</v>
      </c>
      <c r="L112" s="31">
        <f t="shared" si="66"/>
        <v>7200</v>
      </c>
      <c r="M112" s="49">
        <f t="shared" si="67"/>
        <v>0.3125</v>
      </c>
      <c r="N112" s="48">
        <f t="shared" si="68"/>
        <v>54000</v>
      </c>
    </row>
    <row r="113" spans="2:14" ht="15.6" x14ac:dyDescent="0.3">
      <c r="B113" s="20">
        <f t="shared" si="56"/>
        <v>44945</v>
      </c>
      <c r="C113" s="32" t="s">
        <v>42</v>
      </c>
      <c r="D113" s="33">
        <v>12</v>
      </c>
      <c r="E113" s="32">
        <v>1688</v>
      </c>
      <c r="F113" s="34">
        <v>0.375</v>
      </c>
      <c r="G113" s="34">
        <v>0.6875</v>
      </c>
      <c r="H113" s="35">
        <f t="shared" si="65"/>
        <v>140.66666666666666</v>
      </c>
      <c r="I113" s="31">
        <f t="shared" si="69"/>
        <v>1600</v>
      </c>
      <c r="J113" s="48">
        <v>944</v>
      </c>
      <c r="K113" s="48">
        <v>4.5</v>
      </c>
      <c r="L113" s="31">
        <f t="shared" si="66"/>
        <v>7200</v>
      </c>
      <c r="M113" s="49">
        <f t="shared" si="67"/>
        <v>0.3125</v>
      </c>
      <c r="N113" s="48">
        <f t="shared" si="68"/>
        <v>54000</v>
      </c>
    </row>
    <row r="114" spans="2:14" ht="15.6" x14ac:dyDescent="0.3">
      <c r="B114" s="20">
        <f t="shared" si="56"/>
        <v>44946</v>
      </c>
      <c r="C114" s="32" t="s">
        <v>42</v>
      </c>
      <c r="D114" s="33">
        <v>12</v>
      </c>
      <c r="E114" s="32">
        <v>1692</v>
      </c>
      <c r="F114" s="34">
        <v>0.375</v>
      </c>
      <c r="G114" s="34">
        <v>0.6875</v>
      </c>
      <c r="H114" s="35">
        <f t="shared" si="65"/>
        <v>141</v>
      </c>
      <c r="I114" s="31">
        <f t="shared" si="69"/>
        <v>1600</v>
      </c>
      <c r="J114" s="48">
        <v>944</v>
      </c>
      <c r="K114" s="48">
        <v>4.5</v>
      </c>
      <c r="L114" s="31">
        <f t="shared" si="66"/>
        <v>7200</v>
      </c>
      <c r="M114" s="49">
        <f t="shared" si="67"/>
        <v>0.3125</v>
      </c>
      <c r="N114" s="48">
        <f t="shared" si="68"/>
        <v>54000</v>
      </c>
    </row>
    <row r="115" spans="2:14" ht="15.6" hidden="1" x14ac:dyDescent="0.3">
      <c r="B115" s="4">
        <f t="shared" si="56"/>
        <v>44947</v>
      </c>
      <c r="C115" s="3"/>
      <c r="D115" s="23">
        <v>0</v>
      </c>
      <c r="E115" s="3">
        <v>0</v>
      </c>
      <c r="F115" s="3"/>
      <c r="G115" s="3"/>
      <c r="I115"/>
      <c r="L115"/>
    </row>
    <row r="116" spans="2:14" ht="15.6" hidden="1" x14ac:dyDescent="0.3">
      <c r="B116" s="20">
        <f t="shared" si="56"/>
        <v>44948</v>
      </c>
      <c r="C116" s="3"/>
      <c r="D116" s="23">
        <v>0</v>
      </c>
      <c r="E116" s="3">
        <v>0</v>
      </c>
      <c r="F116" s="3"/>
      <c r="G116" s="3"/>
      <c r="I116"/>
      <c r="L116"/>
    </row>
    <row r="117" spans="2:14" ht="15.6" x14ac:dyDescent="0.3">
      <c r="B117" s="20">
        <f t="shared" si="56"/>
        <v>44949</v>
      </c>
      <c r="C117" s="32" t="s">
        <v>43</v>
      </c>
      <c r="D117" s="33">
        <v>8</v>
      </c>
      <c r="E117" s="32">
        <v>1166</v>
      </c>
      <c r="F117" s="34">
        <v>0.375</v>
      </c>
      <c r="G117" s="34">
        <v>0.6875</v>
      </c>
      <c r="H117" s="35">
        <f t="shared" ref="H117:H121" si="70">E117/D117</f>
        <v>145.75</v>
      </c>
      <c r="I117" s="31">
        <f t="shared" ref="I117:I121" si="71">D117/7.5*1000</f>
        <v>1066.6666666666667</v>
      </c>
      <c r="J117" s="48">
        <v>944</v>
      </c>
      <c r="K117" s="48">
        <v>4.5</v>
      </c>
      <c r="L117" s="31">
        <f t="shared" ref="L117:L121" si="72">K117*I117</f>
        <v>4800</v>
      </c>
      <c r="M117" s="49">
        <f t="shared" ref="M117:M121" si="73">G117-F117</f>
        <v>0.3125</v>
      </c>
      <c r="N117" s="48">
        <f t="shared" ref="N117:N121" si="74">L117*7.5</f>
        <v>36000</v>
      </c>
    </row>
    <row r="118" spans="2:14" ht="15.6" x14ac:dyDescent="0.3">
      <c r="B118" s="20">
        <f t="shared" si="56"/>
        <v>44950</v>
      </c>
      <c r="C118" s="32" t="s">
        <v>43</v>
      </c>
      <c r="D118" s="33">
        <v>9</v>
      </c>
      <c r="E118" s="32">
        <v>1211</v>
      </c>
      <c r="F118" s="34">
        <v>0.375</v>
      </c>
      <c r="G118" s="34">
        <v>0.6875</v>
      </c>
      <c r="H118" s="35">
        <f t="shared" si="70"/>
        <v>134.55555555555554</v>
      </c>
      <c r="I118" s="31">
        <f t="shared" si="71"/>
        <v>1200</v>
      </c>
      <c r="J118" s="48">
        <v>944</v>
      </c>
      <c r="K118" s="48">
        <v>4.5</v>
      </c>
      <c r="L118" s="31">
        <f t="shared" si="72"/>
        <v>5400</v>
      </c>
      <c r="M118" s="49">
        <f t="shared" si="73"/>
        <v>0.3125</v>
      </c>
      <c r="N118" s="48">
        <f t="shared" si="74"/>
        <v>40500</v>
      </c>
    </row>
    <row r="119" spans="2:14" ht="15.6" x14ac:dyDescent="0.3">
      <c r="B119" s="20">
        <f t="shared" si="56"/>
        <v>44951</v>
      </c>
      <c r="C119" s="32" t="s">
        <v>43</v>
      </c>
      <c r="D119" s="33">
        <v>8</v>
      </c>
      <c r="E119" s="32">
        <v>1141</v>
      </c>
      <c r="F119" s="34">
        <v>0.375</v>
      </c>
      <c r="G119" s="34">
        <v>0.6875</v>
      </c>
      <c r="H119" s="35">
        <f t="shared" si="70"/>
        <v>142.625</v>
      </c>
      <c r="I119" s="31">
        <f t="shared" si="71"/>
        <v>1066.6666666666667</v>
      </c>
      <c r="J119" s="48">
        <v>944</v>
      </c>
      <c r="K119" s="48">
        <v>4.5</v>
      </c>
      <c r="L119" s="31">
        <f t="shared" si="72"/>
        <v>4800</v>
      </c>
      <c r="M119" s="49">
        <f t="shared" si="73"/>
        <v>0.3125</v>
      </c>
      <c r="N119" s="48">
        <f t="shared" si="74"/>
        <v>36000</v>
      </c>
    </row>
    <row r="120" spans="2:14" ht="15.6" x14ac:dyDescent="0.3">
      <c r="B120" s="20">
        <f t="shared" si="56"/>
        <v>44952</v>
      </c>
      <c r="C120" s="32" t="s">
        <v>23</v>
      </c>
      <c r="D120" s="33">
        <v>8</v>
      </c>
      <c r="E120" s="32">
        <v>1049</v>
      </c>
      <c r="F120" s="34">
        <v>0.375</v>
      </c>
      <c r="G120" s="34">
        <v>0.6875</v>
      </c>
      <c r="H120" s="35">
        <f t="shared" si="70"/>
        <v>131.125</v>
      </c>
      <c r="I120" s="31">
        <f t="shared" si="71"/>
        <v>1066.6666666666667</v>
      </c>
      <c r="J120" s="48">
        <v>944</v>
      </c>
      <c r="K120" s="48">
        <v>4.5</v>
      </c>
      <c r="L120" s="31">
        <f t="shared" si="72"/>
        <v>4800</v>
      </c>
      <c r="M120" s="49">
        <f t="shared" si="73"/>
        <v>0.3125</v>
      </c>
      <c r="N120" s="48">
        <f t="shared" si="74"/>
        <v>36000</v>
      </c>
    </row>
    <row r="121" spans="2:14" ht="15.6" x14ac:dyDescent="0.3">
      <c r="B121" s="20">
        <f t="shared" si="56"/>
        <v>44953</v>
      </c>
      <c r="C121" s="32" t="s">
        <v>23</v>
      </c>
      <c r="D121" s="33">
        <v>9</v>
      </c>
      <c r="E121" s="32">
        <v>1265</v>
      </c>
      <c r="F121" s="34">
        <v>0.375</v>
      </c>
      <c r="G121" s="34">
        <v>0.6875</v>
      </c>
      <c r="H121" s="35">
        <f t="shared" si="70"/>
        <v>140.55555555555554</v>
      </c>
      <c r="I121" s="31">
        <f t="shared" si="71"/>
        <v>1200</v>
      </c>
      <c r="J121" s="48">
        <v>944</v>
      </c>
      <c r="K121" s="48">
        <v>4.5</v>
      </c>
      <c r="L121" s="31">
        <f t="shared" si="72"/>
        <v>5400</v>
      </c>
      <c r="M121" s="49">
        <f t="shared" si="73"/>
        <v>0.3125</v>
      </c>
      <c r="N121" s="48">
        <f t="shared" si="74"/>
        <v>40500</v>
      </c>
    </row>
    <row r="122" spans="2:14" ht="15.6" hidden="1" x14ac:dyDescent="0.3">
      <c r="B122" s="4">
        <f t="shared" si="56"/>
        <v>44954</v>
      </c>
      <c r="C122" s="3"/>
      <c r="D122" s="23">
        <v>0</v>
      </c>
      <c r="E122" s="3">
        <v>0</v>
      </c>
      <c r="F122" s="3"/>
      <c r="G122" s="3"/>
      <c r="I122"/>
      <c r="L122"/>
    </row>
    <row r="123" spans="2:14" ht="15.6" hidden="1" x14ac:dyDescent="0.3">
      <c r="B123" s="20">
        <f t="shared" si="56"/>
        <v>44955</v>
      </c>
      <c r="C123" s="3"/>
      <c r="D123" s="23">
        <v>0</v>
      </c>
      <c r="E123" s="3">
        <v>0</v>
      </c>
      <c r="F123" s="3"/>
      <c r="G123" s="3"/>
      <c r="I123"/>
      <c r="L123"/>
    </row>
    <row r="124" spans="2:14" ht="15.6" x14ac:dyDescent="0.3">
      <c r="B124" s="20">
        <f t="shared" si="56"/>
        <v>44956</v>
      </c>
      <c r="C124" s="32" t="s">
        <v>44</v>
      </c>
      <c r="D124" s="33">
        <v>15.5</v>
      </c>
      <c r="E124" s="32">
        <v>2271</v>
      </c>
      <c r="F124" s="34">
        <v>0.375</v>
      </c>
      <c r="G124" s="34">
        <v>0.6875</v>
      </c>
      <c r="H124" s="35">
        <f t="shared" ref="H124:H128" si="75">E124/D124</f>
        <v>146.51612903225808</v>
      </c>
      <c r="I124" s="31">
        <f t="shared" ref="I124:I128" si="76">D124/7.5*1000</f>
        <v>2066.666666666667</v>
      </c>
      <c r="J124" s="48">
        <v>944</v>
      </c>
      <c r="K124" s="48">
        <v>4.5</v>
      </c>
      <c r="L124" s="31">
        <f t="shared" ref="L124:L128" si="77">K124*I124</f>
        <v>9300.0000000000018</v>
      </c>
      <c r="M124" s="49">
        <f t="shared" ref="M124:M128" si="78">G124-F124</f>
        <v>0.3125</v>
      </c>
      <c r="N124" s="48">
        <f t="shared" ref="N124:N128" si="79">L124*7.5</f>
        <v>69750.000000000015</v>
      </c>
    </row>
    <row r="125" spans="2:14" ht="15.6" x14ac:dyDescent="0.3">
      <c r="B125" s="20">
        <f t="shared" si="56"/>
        <v>44957</v>
      </c>
      <c r="C125" s="32" t="s">
        <v>44</v>
      </c>
      <c r="D125" s="33">
        <v>15.5</v>
      </c>
      <c r="E125" s="32">
        <v>2243</v>
      </c>
      <c r="F125" s="34">
        <v>0.375</v>
      </c>
      <c r="G125" s="34">
        <v>0.6875</v>
      </c>
      <c r="H125" s="35">
        <f t="shared" si="75"/>
        <v>144.70967741935485</v>
      </c>
      <c r="I125" s="31">
        <f t="shared" si="76"/>
        <v>2066.666666666667</v>
      </c>
      <c r="J125" s="48">
        <v>944</v>
      </c>
      <c r="K125" s="48">
        <v>4.5</v>
      </c>
      <c r="L125" s="31">
        <f t="shared" si="77"/>
        <v>9300.0000000000018</v>
      </c>
      <c r="M125" s="49">
        <f t="shared" si="78"/>
        <v>0.3125</v>
      </c>
      <c r="N125" s="48">
        <f t="shared" si="79"/>
        <v>69750.000000000015</v>
      </c>
    </row>
    <row r="126" spans="2:14" ht="15.6" x14ac:dyDescent="0.3">
      <c r="B126" s="20">
        <v>44958</v>
      </c>
      <c r="C126" s="32" t="s">
        <v>44</v>
      </c>
      <c r="D126" s="33">
        <v>14</v>
      </c>
      <c r="E126" s="32">
        <v>2052</v>
      </c>
      <c r="F126" s="34">
        <v>0.375</v>
      </c>
      <c r="G126" s="34">
        <v>0.6875</v>
      </c>
      <c r="H126" s="35">
        <f t="shared" si="75"/>
        <v>146.57142857142858</v>
      </c>
      <c r="I126" s="31">
        <f t="shared" si="76"/>
        <v>1866.6666666666667</v>
      </c>
      <c r="J126" s="48">
        <v>944</v>
      </c>
      <c r="K126" s="48">
        <v>4.5</v>
      </c>
      <c r="L126" s="31">
        <f t="shared" si="77"/>
        <v>8400</v>
      </c>
      <c r="M126" s="49">
        <f t="shared" si="78"/>
        <v>0.3125</v>
      </c>
      <c r="N126" s="48">
        <f t="shared" si="79"/>
        <v>63000</v>
      </c>
    </row>
    <row r="127" spans="2:14" ht="15.6" x14ac:dyDescent="0.3">
      <c r="B127" s="20">
        <f>B126+1</f>
        <v>44959</v>
      </c>
      <c r="C127" s="32" t="s">
        <v>45</v>
      </c>
      <c r="D127" s="33">
        <v>13</v>
      </c>
      <c r="E127" s="32">
        <v>1792</v>
      </c>
      <c r="F127" s="34">
        <v>0.375</v>
      </c>
      <c r="G127" s="34">
        <v>0.6875</v>
      </c>
      <c r="H127" s="35">
        <f t="shared" si="75"/>
        <v>137.84615384615384</v>
      </c>
      <c r="I127" s="31">
        <f t="shared" si="76"/>
        <v>1733.3333333333335</v>
      </c>
      <c r="J127" s="48">
        <v>944</v>
      </c>
      <c r="K127" s="48">
        <v>4.5</v>
      </c>
      <c r="L127" s="31">
        <f t="shared" si="77"/>
        <v>7800.0000000000009</v>
      </c>
      <c r="M127" s="49">
        <f t="shared" si="78"/>
        <v>0.3125</v>
      </c>
      <c r="N127" s="48">
        <f t="shared" si="79"/>
        <v>58500.000000000007</v>
      </c>
    </row>
    <row r="128" spans="2:14" ht="15.6" x14ac:dyDescent="0.3">
      <c r="B128" s="20">
        <f t="shared" ref="B128:B133" si="80">B127+1</f>
        <v>44960</v>
      </c>
      <c r="C128" s="32" t="s">
        <v>45</v>
      </c>
      <c r="D128" s="33">
        <v>13</v>
      </c>
      <c r="E128" s="32">
        <v>1868</v>
      </c>
      <c r="F128" s="34">
        <v>0.375</v>
      </c>
      <c r="G128" s="34">
        <v>0.6875</v>
      </c>
      <c r="H128" s="35">
        <f t="shared" si="75"/>
        <v>143.69230769230768</v>
      </c>
      <c r="I128" s="31">
        <f t="shared" si="76"/>
        <v>1733.3333333333335</v>
      </c>
      <c r="J128" s="48">
        <v>944</v>
      </c>
      <c r="K128" s="48">
        <v>4.5</v>
      </c>
      <c r="L128" s="31">
        <f t="shared" si="77"/>
        <v>7800.0000000000009</v>
      </c>
      <c r="M128" s="49">
        <f t="shared" si="78"/>
        <v>0.3125</v>
      </c>
      <c r="N128" s="48">
        <f t="shared" si="79"/>
        <v>58500.000000000007</v>
      </c>
    </row>
    <row r="129" spans="2:14" ht="15.6" hidden="1" x14ac:dyDescent="0.3">
      <c r="B129" s="4">
        <f t="shared" si="80"/>
        <v>44961</v>
      </c>
      <c r="C129" s="3"/>
      <c r="D129" s="23">
        <v>0</v>
      </c>
      <c r="E129" s="3">
        <v>0</v>
      </c>
      <c r="F129" s="3"/>
      <c r="G129" s="3"/>
      <c r="I129"/>
      <c r="L129"/>
    </row>
    <row r="130" spans="2:14" ht="15.6" hidden="1" x14ac:dyDescent="0.3">
      <c r="B130" s="20">
        <f t="shared" si="80"/>
        <v>44962</v>
      </c>
      <c r="C130" s="3"/>
      <c r="D130" s="23">
        <v>0</v>
      </c>
      <c r="E130" s="3">
        <v>0</v>
      </c>
      <c r="F130" s="3"/>
      <c r="G130" s="3"/>
      <c r="I130"/>
      <c r="L130"/>
    </row>
    <row r="131" spans="2:14" ht="15.6" x14ac:dyDescent="0.3">
      <c r="B131" s="20">
        <f t="shared" si="80"/>
        <v>44963</v>
      </c>
      <c r="C131" s="32" t="s">
        <v>45</v>
      </c>
      <c r="D131" s="33">
        <v>11</v>
      </c>
      <c r="E131" s="32">
        <v>1576</v>
      </c>
      <c r="F131" s="34">
        <v>0.375</v>
      </c>
      <c r="G131" s="34">
        <v>0.6875</v>
      </c>
      <c r="H131" s="35">
        <f t="shared" ref="H131:H133" si="81">E131/D131</f>
        <v>143.27272727272728</v>
      </c>
      <c r="I131" s="31">
        <f t="shared" ref="I131:I133" si="82">D131/7.5*1000</f>
        <v>1466.6666666666665</v>
      </c>
      <c r="J131" s="48">
        <v>944</v>
      </c>
      <c r="K131" s="48">
        <v>4.5</v>
      </c>
      <c r="L131" s="31">
        <f t="shared" ref="L131:L133" si="83">K131*I131</f>
        <v>6599.9999999999991</v>
      </c>
      <c r="M131" s="49">
        <f t="shared" ref="M131:M133" si="84">G131-F131</f>
        <v>0.3125</v>
      </c>
      <c r="N131" s="48">
        <f t="shared" ref="N131:N133" si="85">L131*7.5</f>
        <v>49499.999999999993</v>
      </c>
    </row>
    <row r="132" spans="2:14" ht="15.6" x14ac:dyDescent="0.3">
      <c r="B132" s="20">
        <f t="shared" si="80"/>
        <v>44964</v>
      </c>
      <c r="C132" s="32" t="s">
        <v>46</v>
      </c>
      <c r="D132" s="33">
        <v>12</v>
      </c>
      <c r="E132" s="32">
        <v>1743</v>
      </c>
      <c r="F132" s="34">
        <v>0.375</v>
      </c>
      <c r="G132" s="34">
        <v>0.6875</v>
      </c>
      <c r="H132" s="35">
        <f t="shared" si="81"/>
        <v>145.25</v>
      </c>
      <c r="I132" s="31">
        <f t="shared" si="82"/>
        <v>1600</v>
      </c>
      <c r="J132" s="48">
        <v>944</v>
      </c>
      <c r="K132" s="48">
        <v>4.5</v>
      </c>
      <c r="L132" s="31">
        <f t="shared" si="83"/>
        <v>7200</v>
      </c>
      <c r="M132" s="49">
        <f t="shared" si="84"/>
        <v>0.3125</v>
      </c>
      <c r="N132" s="48">
        <f t="shared" si="85"/>
        <v>54000</v>
      </c>
    </row>
    <row r="133" spans="2:14" ht="15.6" x14ac:dyDescent="0.3">
      <c r="B133" s="20">
        <f t="shared" si="80"/>
        <v>44965</v>
      </c>
      <c r="C133" s="32" t="s">
        <v>46</v>
      </c>
      <c r="D133" s="33">
        <v>11</v>
      </c>
      <c r="E133" s="32">
        <v>1509</v>
      </c>
      <c r="F133" s="34">
        <v>0.375</v>
      </c>
      <c r="G133" s="34">
        <v>0.6875</v>
      </c>
      <c r="H133" s="35">
        <f t="shared" si="81"/>
        <v>137.18181818181819</v>
      </c>
      <c r="I133" s="31">
        <f t="shared" si="82"/>
        <v>1466.6666666666665</v>
      </c>
      <c r="J133" s="48">
        <v>944</v>
      </c>
      <c r="K133" s="48">
        <v>4.5</v>
      </c>
      <c r="L133" s="31">
        <f t="shared" si="83"/>
        <v>6599.9999999999991</v>
      </c>
      <c r="M133" s="49">
        <f t="shared" si="84"/>
        <v>0.3125</v>
      </c>
      <c r="N133" s="48">
        <f t="shared" si="85"/>
        <v>49499.999999999993</v>
      </c>
    </row>
    <row r="134" spans="2:14" x14ac:dyDescent="0.3">
      <c r="H134" s="30"/>
    </row>
    <row r="135" spans="2:14" x14ac:dyDescent="0.3">
      <c r="H135" s="30"/>
    </row>
    <row r="136" spans="2:14" x14ac:dyDescent="0.3">
      <c r="H136" s="30"/>
    </row>
    <row r="137" spans="2:14" x14ac:dyDescent="0.3">
      <c r="H137" s="30"/>
    </row>
  </sheetData>
  <autoFilter ref="B2:G133" xr:uid="{B36905CB-3C3D-450F-990F-574FCA170CAB}">
    <filterColumn colId="1">
      <customFilters>
        <customFilter operator="notEqual" val=" "/>
      </customFilters>
    </filterColumn>
  </autoFilter>
  <conditionalFormatting sqref="E1:E1048576">
    <cfRule type="colorScale" priority="1">
      <colorScale>
        <cfvo type="num" val="650"/>
        <cfvo type="num" val="650"/>
        <color theme="0"/>
        <color theme="0"/>
      </colorScale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sep22</vt:lpstr>
      <vt:lpstr>oct22</vt:lpstr>
      <vt:lpstr>nov22</vt:lpstr>
      <vt:lpstr>dic22</vt:lpstr>
      <vt:lpstr>ene23</vt:lpstr>
      <vt:lpstr>feb23</vt:lpstr>
      <vt:lpstr>todos</vt:lpstr>
    </vt:vector>
  </TitlesOfParts>
  <Company>Friosa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ebravoll</dc:creator>
  <cp:lastModifiedBy>Cristian Lineros Luengo</cp:lastModifiedBy>
  <cp:lastPrinted>2023-02-21T15:08:32Z</cp:lastPrinted>
  <dcterms:created xsi:type="dcterms:W3CDTF">2010-10-26T20:17:39Z</dcterms:created>
  <dcterms:modified xsi:type="dcterms:W3CDTF">2023-02-24T13:46:35Z</dcterms:modified>
</cp:coreProperties>
</file>